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135" windowWidth="23955" windowHeight="9795"/>
  </bookViews>
  <sheets>
    <sheet name="Лист1" sheetId="1" r:id="rId1"/>
    <sheet name="Лист2" sheetId="2" r:id="rId2"/>
    <sheet name="Лист3" sheetId="3" r:id="rId3"/>
  </sheets>
  <definedNames>
    <definedName name="_xlnm.Print_Titles" localSheetId="0">Лист1!$4:$12</definedName>
  </definedNames>
  <calcPr calcId="125725"/>
</workbook>
</file>

<file path=xl/calcChain.xml><?xml version="1.0" encoding="utf-8"?>
<calcChain xmlns="http://schemas.openxmlformats.org/spreadsheetml/2006/main">
  <c r="G743" i="1"/>
  <c r="G742"/>
  <c r="G741"/>
  <c r="G740"/>
  <c r="G739"/>
  <c r="G738"/>
  <c r="G737"/>
  <c r="G736"/>
  <c r="G735"/>
  <c r="G734"/>
  <c r="G733"/>
  <c r="G732"/>
  <c r="G731"/>
  <c r="G730"/>
  <c r="G729"/>
  <c r="G728"/>
  <c r="G727"/>
  <c r="G726"/>
  <c r="G725"/>
  <c r="G724"/>
  <c r="G723"/>
  <c r="G722"/>
  <c r="G721"/>
  <c r="G720"/>
  <c r="G719"/>
  <c r="G718"/>
  <c r="G717"/>
  <c r="G716"/>
  <c r="G715"/>
  <c r="G714"/>
  <c r="G713"/>
  <c r="G712"/>
  <c r="G711"/>
  <c r="G710"/>
  <c r="G709"/>
  <c r="G708"/>
  <c r="G707"/>
  <c r="G706"/>
  <c r="G705"/>
  <c r="G704"/>
  <c r="G703"/>
  <c r="G702"/>
  <c r="G701"/>
  <c r="G700"/>
  <c r="G699"/>
  <c r="G698"/>
  <c r="G697"/>
  <c r="G696"/>
  <c r="G695"/>
  <c r="G694"/>
  <c r="G693"/>
  <c r="G692"/>
  <c r="G691"/>
  <c r="G690"/>
  <c r="G689"/>
  <c r="G688"/>
  <c r="G687"/>
  <c r="G686"/>
  <c r="G685"/>
  <c r="G684"/>
  <c r="G683"/>
  <c r="G682"/>
  <c r="G681"/>
  <c r="G680"/>
  <c r="G679"/>
  <c r="G678"/>
  <c r="G677"/>
  <c r="G676"/>
  <c r="G675"/>
  <c r="G674"/>
  <c r="G673"/>
  <c r="G672"/>
  <c r="G671"/>
  <c r="G670"/>
  <c r="G669"/>
  <c r="G668"/>
  <c r="G667"/>
  <c r="G666"/>
  <c r="G665"/>
  <c r="G664"/>
  <c r="G663"/>
  <c r="G662"/>
  <c r="G661"/>
  <c r="G660"/>
  <c r="G659"/>
  <c r="G658"/>
  <c r="G657"/>
  <c r="G656"/>
  <c r="G655"/>
  <c r="G654"/>
  <c r="G653"/>
  <c r="G652"/>
  <c r="G651"/>
  <c r="G650"/>
  <c r="G649"/>
  <c r="G648"/>
  <c r="G647"/>
  <c r="G646"/>
  <c r="G645"/>
  <c r="G644"/>
  <c r="G643"/>
  <c r="G642"/>
  <c r="G641"/>
  <c r="G640"/>
  <c r="G639"/>
  <c r="G638"/>
  <c r="G637"/>
  <c r="G636"/>
  <c r="G635"/>
  <c r="G634"/>
  <c r="G633"/>
  <c r="G632"/>
  <c r="G631"/>
  <c r="G630"/>
  <c r="G629"/>
  <c r="G628"/>
  <c r="G627"/>
  <c r="G626"/>
  <c r="G625"/>
  <c r="G624"/>
  <c r="G623"/>
  <c r="G622"/>
  <c r="G621"/>
  <c r="G620"/>
  <c r="G619"/>
  <c r="G618"/>
  <c r="G617"/>
  <c r="G616"/>
  <c r="G615"/>
  <c r="G614"/>
  <c r="G613"/>
  <c r="G612"/>
  <c r="G611"/>
  <c r="G610"/>
  <c r="G609"/>
  <c r="G608"/>
  <c r="G607"/>
  <c r="G606"/>
  <c r="G605"/>
  <c r="G604"/>
  <c r="G603"/>
  <c r="G602"/>
  <c r="G601"/>
  <c r="G600"/>
  <c r="G599"/>
  <c r="G598"/>
  <c r="G597"/>
  <c r="G596"/>
  <c r="G595"/>
  <c r="G594"/>
  <c r="G593"/>
  <c r="G592"/>
  <c r="G591"/>
  <c r="G590"/>
  <c r="G589"/>
  <c r="G588"/>
  <c r="G587"/>
  <c r="G586"/>
  <c r="G585"/>
  <c r="G584"/>
  <c r="G583"/>
  <c r="G582"/>
  <c r="G581"/>
  <c r="G580"/>
  <c r="G579"/>
  <c r="G578"/>
  <c r="G577"/>
  <c r="G576"/>
  <c r="G575"/>
  <c r="G574"/>
  <c r="G573"/>
  <c r="G572"/>
  <c r="G571"/>
  <c r="G570"/>
  <c r="G569"/>
  <c r="G568"/>
  <c r="G567"/>
  <c r="G566"/>
  <c r="G565"/>
  <c r="G564"/>
  <c r="G563"/>
  <c r="G562"/>
  <c r="G561"/>
  <c r="G560"/>
  <c r="G559"/>
  <c r="G558"/>
  <c r="G557"/>
  <c r="G556"/>
  <c r="G555"/>
  <c r="G554"/>
  <c r="G553"/>
  <c r="G552"/>
  <c r="G551"/>
  <c r="G550"/>
  <c r="G549"/>
  <c r="G548"/>
  <c r="G547"/>
  <c r="G546"/>
  <c r="G545"/>
  <c r="G544"/>
  <c r="G543"/>
  <c r="G542"/>
  <c r="G541"/>
  <c r="G540"/>
  <c r="G539"/>
  <c r="G538"/>
  <c r="G537"/>
  <c r="G536"/>
  <c r="G535"/>
  <c r="G534"/>
  <c r="G533"/>
  <c r="G532"/>
  <c r="G531"/>
  <c r="G530"/>
  <c r="G529"/>
  <c r="G528"/>
  <c r="G527"/>
  <c r="G526"/>
  <c r="G525"/>
  <c r="G524"/>
  <c r="G523"/>
  <c r="G522"/>
  <c r="G521"/>
  <c r="G520"/>
  <c r="G519"/>
  <c r="G518"/>
  <c r="G517"/>
  <c r="G516"/>
  <c r="G515"/>
  <c r="G514"/>
  <c r="G513"/>
  <c r="G512"/>
  <c r="G511"/>
  <c r="G510"/>
  <c r="G509"/>
  <c r="G508"/>
  <c r="G507"/>
  <c r="G506"/>
  <c r="G505"/>
  <c r="G504"/>
  <c r="G503"/>
  <c r="G502"/>
  <c r="G501"/>
  <c r="G500"/>
  <c r="G499"/>
  <c r="G498"/>
  <c r="G497"/>
  <c r="G496"/>
  <c r="G495"/>
  <c r="G494"/>
  <c r="G493"/>
  <c r="G492"/>
  <c r="G491"/>
  <c r="G490"/>
  <c r="G489"/>
  <c r="G488"/>
  <c r="G487"/>
  <c r="G486"/>
  <c r="G485"/>
  <c r="G484"/>
  <c r="G483"/>
  <c r="G482"/>
  <c r="G481"/>
  <c r="G480"/>
  <c r="G479"/>
  <c r="G478"/>
  <c r="G477"/>
  <c r="G476"/>
  <c r="G475"/>
  <c r="G474"/>
  <c r="G473"/>
  <c r="G472"/>
  <c r="G471"/>
  <c r="G470"/>
  <c r="G469"/>
  <c r="G468"/>
  <c r="G467"/>
  <c r="G466"/>
  <c r="G465"/>
  <c r="G464"/>
  <c r="G463"/>
  <c r="G462"/>
  <c r="G461"/>
  <c r="G460"/>
  <c r="G459"/>
  <c r="G458"/>
  <c r="G457"/>
  <c r="G456"/>
  <c r="G455"/>
  <c r="G454"/>
  <c r="G453"/>
  <c r="G452"/>
  <c r="G451"/>
  <c r="G450"/>
  <c r="G449"/>
  <c r="G448"/>
  <c r="G447"/>
  <c r="G446"/>
  <c r="G445"/>
  <c r="G444"/>
  <c r="G443"/>
  <c r="G442"/>
  <c r="G441"/>
  <c r="G440"/>
  <c r="G439"/>
  <c r="G438"/>
  <c r="G437"/>
  <c r="G436"/>
  <c r="G435"/>
  <c r="G434"/>
  <c r="G433"/>
  <c r="G432"/>
  <c r="G431"/>
  <c r="G430"/>
  <c r="G429"/>
  <c r="G428"/>
  <c r="G427"/>
  <c r="G426"/>
  <c r="G425"/>
  <c r="G424"/>
  <c r="G423"/>
  <c r="G422"/>
  <c r="G421"/>
  <c r="G420"/>
  <c r="G419"/>
  <c r="G418"/>
  <c r="G417"/>
  <c r="G416"/>
  <c r="G415"/>
  <c r="G414"/>
  <c r="G413"/>
  <c r="G412"/>
  <c r="G411"/>
  <c r="G410"/>
  <c r="G409"/>
  <c r="G408"/>
  <c r="G407"/>
  <c r="G406"/>
  <c r="G405"/>
  <c r="G404"/>
  <c r="G403"/>
  <c r="G402"/>
  <c r="G401"/>
  <c r="G400"/>
  <c r="G399"/>
  <c r="G398"/>
  <c r="G397"/>
  <c r="G396"/>
  <c r="G395"/>
  <c r="G394"/>
  <c r="G393"/>
  <c r="G392"/>
  <c r="G391"/>
  <c r="G390"/>
  <c r="G389"/>
  <c r="G388"/>
  <c r="G387"/>
  <c r="G386"/>
  <c r="G385"/>
  <c r="G384"/>
  <c r="G383"/>
  <c r="G382"/>
  <c r="G381"/>
  <c r="G380"/>
  <c r="G379"/>
  <c r="G378"/>
  <c r="G377"/>
  <c r="G376"/>
  <c r="G375"/>
  <c r="G374"/>
  <c r="G373"/>
  <c r="G372"/>
  <c r="G371"/>
  <c r="G370"/>
  <c r="G369"/>
  <c r="G368"/>
  <c r="G367"/>
  <c r="G366"/>
  <c r="G365"/>
  <c r="G364"/>
  <c r="G363"/>
  <c r="G362"/>
  <c r="G361"/>
  <c r="G360"/>
  <c r="G359"/>
  <c r="G358"/>
  <c r="G357"/>
  <c r="G356"/>
  <c r="G355"/>
  <c r="G354"/>
  <c r="G353"/>
  <c r="G352"/>
  <c r="G351"/>
  <c r="G350"/>
  <c r="G349"/>
  <c r="G348"/>
  <c r="G347"/>
  <c r="G346"/>
  <c r="G345"/>
  <c r="G344"/>
  <c r="G343"/>
  <c r="G342"/>
  <c r="G341"/>
  <c r="G340"/>
  <c r="G339"/>
  <c r="G338"/>
  <c r="G337"/>
  <c r="G336"/>
  <c r="G335"/>
  <c r="G334"/>
  <c r="G333"/>
  <c r="G332"/>
  <c r="G331"/>
  <c r="G330"/>
  <c r="G329"/>
  <c r="G328"/>
  <c r="G327"/>
  <c r="G326"/>
  <c r="G325"/>
  <c r="G324"/>
  <c r="G323"/>
  <c r="G322"/>
  <c r="G321"/>
  <c r="G320"/>
  <c r="G319"/>
  <c r="G318"/>
  <c r="G317"/>
  <c r="G316"/>
  <c r="G315"/>
  <c r="G314"/>
  <c r="G313"/>
  <c r="G312"/>
  <c r="G311"/>
  <c r="G310"/>
  <c r="G309"/>
  <c r="G308"/>
  <c r="G307"/>
  <c r="G306"/>
  <c r="G305"/>
  <c r="G304"/>
  <c r="G303"/>
  <c r="G302"/>
  <c r="G301"/>
  <c r="G300"/>
  <c r="G299"/>
  <c r="G298"/>
  <c r="G297"/>
  <c r="G296"/>
  <c r="G295"/>
  <c r="G294"/>
  <c r="G293"/>
  <c r="G292"/>
  <c r="G291"/>
  <c r="G290"/>
  <c r="G289"/>
  <c r="G288"/>
  <c r="G287"/>
  <c r="G286"/>
  <c r="G285"/>
  <c r="G284"/>
  <c r="G283"/>
  <c r="G282"/>
  <c r="G281"/>
  <c r="G280"/>
  <c r="G279"/>
  <c r="G278"/>
  <c r="G277"/>
  <c r="G276"/>
  <c r="G275"/>
  <c r="G274"/>
  <c r="G273"/>
  <c r="G272"/>
  <c r="G271"/>
  <c r="G270"/>
  <c r="G269"/>
  <c r="G268"/>
  <c r="G267"/>
  <c r="G266"/>
  <c r="G265"/>
  <c r="G264"/>
  <c r="G263"/>
  <c r="G262"/>
  <c r="G261"/>
  <c r="G260"/>
  <c r="G259"/>
  <c r="G258"/>
  <c r="G257"/>
  <c r="G256"/>
  <c r="G255"/>
  <c r="G254"/>
  <c r="G253"/>
  <c r="G252"/>
  <c r="G251"/>
  <c r="G250"/>
  <c r="G249"/>
  <c r="G248"/>
  <c r="G247"/>
  <c r="G246"/>
  <c r="G245"/>
  <c r="G244"/>
  <c r="G243"/>
  <c r="G242"/>
  <c r="G241"/>
  <c r="G240"/>
  <c r="G239"/>
  <c r="G238"/>
  <c r="G237"/>
  <c r="G236"/>
  <c r="G235"/>
  <c r="G234"/>
  <c r="G233"/>
  <c r="G232"/>
  <c r="G231"/>
  <c r="G230"/>
  <c r="G229"/>
  <c r="G228"/>
  <c r="G227"/>
  <c r="G226"/>
  <c r="G225"/>
  <c r="G224"/>
  <c r="G223"/>
  <c r="G222"/>
  <c r="G221"/>
  <c r="G220"/>
  <c r="G219"/>
  <c r="G218"/>
  <c r="G217"/>
  <c r="G216"/>
  <c r="G215"/>
  <c r="G214"/>
  <c r="G213"/>
  <c r="G212"/>
  <c r="G211"/>
  <c r="G210"/>
  <c r="G209"/>
  <c r="G208"/>
  <c r="G207"/>
  <c r="G206"/>
  <c r="G205"/>
  <c r="G204"/>
  <c r="G203"/>
  <c r="G202"/>
  <c r="G201"/>
  <c r="G200"/>
  <c r="G199"/>
  <c r="G198"/>
  <c r="G197"/>
  <c r="G196"/>
  <c r="G195"/>
  <c r="G194"/>
  <c r="G193"/>
  <c r="G192"/>
  <c r="G191"/>
  <c r="G190"/>
  <c r="G189"/>
  <c r="G188"/>
  <c r="G187"/>
  <c r="G186"/>
  <c r="G185"/>
  <c r="G184"/>
  <c r="G183"/>
  <c r="G182"/>
  <c r="G181"/>
  <c r="G180"/>
  <c r="G179"/>
  <c r="G178"/>
  <c r="G177"/>
  <c r="G176"/>
  <c r="G175"/>
  <c r="G174"/>
  <c r="G173"/>
  <c r="G172"/>
  <c r="G171"/>
  <c r="G170"/>
  <c r="G169"/>
  <c r="G168"/>
  <c r="G167"/>
  <c r="G166"/>
  <c r="G165"/>
  <c r="G164"/>
  <c r="G163"/>
  <c r="G162"/>
  <c r="G161"/>
  <c r="G160"/>
  <c r="G159"/>
  <c r="G158"/>
  <c r="G157"/>
  <c r="G156"/>
  <c r="G155"/>
  <c r="G154"/>
  <c r="G153"/>
  <c r="G152"/>
  <c r="G151"/>
  <c r="G150"/>
  <c r="G149"/>
  <c r="G148"/>
  <c r="G147"/>
  <c r="G146"/>
  <c r="G145"/>
  <c r="G144"/>
  <c r="G143"/>
  <c r="G142"/>
  <c r="G141"/>
  <c r="G140"/>
  <c r="G139"/>
  <c r="G138"/>
  <c r="G137"/>
  <c r="G136"/>
  <c r="G135"/>
  <c r="G134"/>
  <c r="G133"/>
  <c r="G132"/>
  <c r="G131"/>
  <c r="G130"/>
  <c r="G129"/>
  <c r="G128"/>
  <c r="G127"/>
  <c r="G126"/>
  <c r="G125"/>
  <c r="G124"/>
  <c r="G123"/>
  <c r="G122"/>
  <c r="G121"/>
  <c r="G120"/>
  <c r="G119"/>
  <c r="G118"/>
  <c r="G117"/>
  <c r="G116"/>
  <c r="G115"/>
  <c r="G114"/>
  <c r="G113"/>
  <c r="G112"/>
  <c r="G111"/>
  <c r="G110"/>
  <c r="G109"/>
  <c r="G108"/>
  <c r="G107"/>
  <c r="G106"/>
  <c r="G105"/>
  <c r="G104"/>
  <c r="G103"/>
  <c r="G102"/>
  <c r="G101"/>
  <c r="G100"/>
  <c r="G99"/>
  <c r="G98"/>
  <c r="G97"/>
  <c r="G96"/>
  <c r="G95"/>
  <c r="G94"/>
  <c r="G93"/>
  <c r="G92"/>
  <c r="G91"/>
  <c r="G90"/>
  <c r="G89"/>
  <c r="G88"/>
  <c r="G87"/>
  <c r="G86"/>
  <c r="G85"/>
  <c r="G84"/>
  <c r="G83"/>
  <c r="G82"/>
  <c r="G81"/>
  <c r="G80"/>
  <c r="G79"/>
  <c r="G78"/>
  <c r="G77"/>
  <c r="G76"/>
  <c r="G75"/>
  <c r="G74"/>
  <c r="G73"/>
  <c r="G72"/>
  <c r="G71"/>
  <c r="G70"/>
  <c r="G69"/>
  <c r="G68"/>
  <c r="G67"/>
  <c r="G66"/>
  <c r="G65"/>
  <c r="G64"/>
  <c r="G63"/>
  <c r="G62"/>
  <c r="G61"/>
  <c r="G60"/>
  <c r="G59"/>
  <c r="G58"/>
  <c r="G57"/>
  <c r="G56"/>
  <c r="G55"/>
  <c r="G54"/>
  <c r="G53"/>
  <c r="G52"/>
  <c r="G51"/>
  <c r="G50"/>
  <c r="G49"/>
  <c r="G48"/>
  <c r="G47"/>
  <c r="G46"/>
  <c r="G45"/>
  <c r="G44"/>
  <c r="G43"/>
  <c r="G42"/>
  <c r="G41"/>
  <c r="G40"/>
  <c r="G39"/>
  <c r="G38"/>
  <c r="G37"/>
  <c r="G36"/>
  <c r="G35"/>
  <c r="G34"/>
  <c r="G33"/>
  <c r="G32"/>
  <c r="G31"/>
  <c r="G30"/>
  <c r="G29"/>
  <c r="G28"/>
  <c r="G27"/>
  <c r="G26"/>
  <c r="G25"/>
  <c r="G24"/>
  <c r="G23"/>
  <c r="G22"/>
  <c r="G21"/>
  <c r="G20"/>
  <c r="G19"/>
  <c r="G18"/>
  <c r="G17"/>
  <c r="G16"/>
  <c r="G15"/>
  <c r="G13"/>
</calcChain>
</file>

<file path=xl/sharedStrings.xml><?xml version="1.0" encoding="utf-8"?>
<sst xmlns="http://schemas.openxmlformats.org/spreadsheetml/2006/main" count="2291" uniqueCount="960">
  <si>
    <t xml:space="preserve">                          2. Расходы бюджета</t>
  </si>
  <si>
    <t>Форма 0503117  с.2</t>
  </si>
  <si>
    <t xml:space="preserve"> Наименование показателя</t>
  </si>
  <si>
    <t>Код строки</t>
  </si>
  <si>
    <t>Код расхода по бюджетной классификации</t>
  </si>
  <si>
    <t>Утвержденные бюджетные назначения</t>
  </si>
  <si>
    <t>Исполнено</t>
  </si>
  <si>
    <t>Неисполненные назначения</t>
  </si>
  <si>
    <t>4</t>
  </si>
  <si>
    <t>5</t>
  </si>
  <si>
    <t>6</t>
  </si>
  <si>
    <t>Расходы бюджета - всего</t>
  </si>
  <si>
    <t>200</t>
  </si>
  <si>
    <t>x</t>
  </si>
  <si>
    <t>в том числе:</t>
  </si>
  <si>
    <t>Непрограммные расходы администрации Абанского района</t>
  </si>
  <si>
    <t xml:space="preserve">901 0102 7200000000 000 </t>
  </si>
  <si>
    <t>Обеспечение функционирование главы муниципального образования</t>
  </si>
  <si>
    <t xml:space="preserve">901 0102 7210000000 000 </t>
  </si>
  <si>
    <t>Глава муниципального образования в рамках непрограммных расходов администрации Абанского района</t>
  </si>
  <si>
    <t xml:space="preserve">901 0102 7210002470 000 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</si>
  <si>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</si>
  <si>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 xml:space="preserve">901 0102 7210002470 100 </t>
  </si>
  <si>
    <t>Расходы на выплаты персоналу государственных (муниципальных) органов</t>
  </si>
  <si>
    <t xml:space="preserve">901 0102 7210002470 120 </t>
  </si>
  <si>
    <t>Муниципальная программа "Развитие образования в Абанском районе"</t>
  </si>
  <si>
    <t xml:space="preserve">901 0104 0200000000 000 </t>
  </si>
  <si>
    <t>Подпрограмма "Государственная поддержка детей-сирот, расширение практики применения семейных форм воспитания"</t>
  </si>
  <si>
    <t xml:space="preserve">901 0104 0240000000 000 </t>
  </si>
  <si>
    <t>Обеспечение жилыми помещениями детей-сирот и детей , оставшихся без попечения родителей, лиц из числа детей-сирот и детей, оставшихся без попечения родителей,лиц, которые относились к категории детей-сирот и детей, оставшихся без попечения родителей, лиц из числа детей-сирот и детей, оставшихся без попечения родителей, и достигли возраста 23 лет в рамках подпрограммы "Государственная поддержка детей - сирот, расширение практики применения семейных форм воспитания" муниципальной программы Абанского района "Развитие образования в Абанском районе"</t>
  </si>
  <si>
    <t xml:space="preserve">901 0104 0240075870 000 </t>
  </si>
  <si>
    <t xml:space="preserve">901 0104 0240075870 100 </t>
  </si>
  <si>
    <t xml:space="preserve">901 0104 0240075870 120 </t>
  </si>
  <si>
    <t>Закупка товаров, работ и услуг для обеспечения государственных (муниципальных) нужд</t>
  </si>
  <si>
    <t xml:space="preserve">901 0104 0240075870 200 </t>
  </si>
  <si>
    <t>Иные закупки товаров, работ и услуг для обеспечения государственных (муниципальных) нужд</t>
  </si>
  <si>
    <t xml:space="preserve">901 0104 0240075870 240 </t>
  </si>
  <si>
    <t>Муниципальная программа "Реформирование и модернизация жилищно-коммунального хозяйства и повышение энергетической эффективности в Абанском районе"</t>
  </si>
  <si>
    <t xml:space="preserve">901 0104 0400000000 000 </t>
  </si>
  <si>
    <t>Подпрограмма "Обеспечение условий реализации муниципальной программы и прочие мероприятия"</t>
  </si>
  <si>
    <t xml:space="preserve">901 0104 0440000000 000 </t>
  </si>
  <si>
    <t>Выполнение функций государственными органами, органами местного самоуправления в рамках подпрограммы "Обеспечение условий реализации муниципальной программы и прочие мероприятия" муниципальной программы Абанского района "Реформирование и модернизация жилищно-коммунального хозяйства и повышение энергетической эффективности в Абанском районе"</t>
  </si>
  <si>
    <t xml:space="preserve">901 0104 0440002460 000 </t>
  </si>
  <si>
    <t xml:space="preserve">901 0104 0440002460 100 </t>
  </si>
  <si>
    <t xml:space="preserve">901 0104 0440002460 120 </t>
  </si>
  <si>
    <t xml:space="preserve">901 0104 0440002460 200 </t>
  </si>
  <si>
    <t xml:space="preserve">901 0104 0440002460 240 </t>
  </si>
  <si>
    <t>Иные бюджетные ассигнования</t>
  </si>
  <si>
    <t xml:space="preserve">901 0104 0440002460 800 </t>
  </si>
  <si>
    <t>Уплата налогов, сборов и иных платежей</t>
  </si>
  <si>
    <t xml:space="preserve">901 0104 0440002460 850 </t>
  </si>
  <si>
    <t>Реализация полномочий, переданных на основании Соглашений, заключенных в соответствии с пунктом 6 частью 1 статьи 14 Федерального закона от 06.10.2003 №131-ФЗ "Об общих принципах организации местного самоуправления в Российской федерации" в рамках подпрограммы "Обеспечение условий реализации муниципальной программы и прочие мероприятия" муниципальной программы Абанского района "Реформирование и модернизация жилищно-коммунального хозяйства и повышение энергетической эффективности в Абанском районе"</t>
  </si>
  <si>
    <t xml:space="preserve">901 0104 0440006050 000 </t>
  </si>
  <si>
    <t xml:space="preserve">901 0104 0440006050 100 </t>
  </si>
  <si>
    <t xml:space="preserve">901 0104 0440006050 120 </t>
  </si>
  <si>
    <t>Муниципальная программа "Управление муниципальным имуществом в Абанском районе"</t>
  </si>
  <si>
    <t xml:space="preserve">901 0104 2200000000 000 </t>
  </si>
  <si>
    <t xml:space="preserve">901 0104 2220000000 000 </t>
  </si>
  <si>
    <t>Выполнение функций государственными органами, органами местного самоуправления в рамках подпрограммы "Обеспечение условий реализации муниципальной программы и прочие мероприятия" муниципальной программы Абанского района "Управление муниципальным имуществом в Абанском районе"</t>
  </si>
  <si>
    <t xml:space="preserve">901 0104 2220002460 000 </t>
  </si>
  <si>
    <t xml:space="preserve">901 0104 2220002460 100 </t>
  </si>
  <si>
    <t xml:space="preserve">901 0104 2220002460 120 </t>
  </si>
  <si>
    <t xml:space="preserve">901 0104 2220002460 200 </t>
  </si>
  <si>
    <t xml:space="preserve">901 0104 2220002460 240 </t>
  </si>
  <si>
    <t xml:space="preserve">901 0104 2220002460 800 </t>
  </si>
  <si>
    <t xml:space="preserve">901 0104 2220002460 850 </t>
  </si>
  <si>
    <t xml:space="preserve">901 0104 7200000000 000 </t>
  </si>
  <si>
    <t>Центральный аппарат</t>
  </si>
  <si>
    <t xml:space="preserve">901 0104 7220000000 000 </t>
  </si>
  <si>
    <t>Выполнение функций государственными органами, органами местного самоуправления в рамках непрограммных расходов администрации Абанского района</t>
  </si>
  <si>
    <t xml:space="preserve">901 0104 7220002460 000 </t>
  </si>
  <si>
    <t xml:space="preserve">901 0104 7220002460 100 </t>
  </si>
  <si>
    <t xml:space="preserve">901 0104 7220002460 120 </t>
  </si>
  <si>
    <t xml:space="preserve">901 0104 7220002460 200 </t>
  </si>
  <si>
    <t xml:space="preserve">901 0104 7220002460 240 </t>
  </si>
  <si>
    <t xml:space="preserve">901 0104 7220002460 800 </t>
  </si>
  <si>
    <t xml:space="preserve">901 0104 7220002460 850 </t>
  </si>
  <si>
    <t xml:space="preserve">901 0113 0400000000 000 </t>
  </si>
  <si>
    <t>Подпрограмма "Модернизация,реконструкция, капитальный и текущий ремонт объектов коммунальной инфраструктуры муниципальных образований Абанского района, организация тепло- электроснабжения муниципальных учреждений"</t>
  </si>
  <si>
    <t xml:space="preserve">901 0113 0410000000 000 </t>
  </si>
  <si>
    <t>Изготовление проектно-сметной документации в рамках подпрограммы "Модернизация, реконструкция, капитальный и текущий ремонт объектов коммунальной инфраструктуры муниципальных образований Абанского района, организация тепло-, электроснабжения муниципальных учреждений" муниципальной программы Абанского района "Реформирование и модернизация жилищно-коммунального хозяйства и повышение энергетической эффективности в Абанском районе"</t>
  </si>
  <si>
    <t xml:space="preserve">901 0113 0410003060 000 </t>
  </si>
  <si>
    <t xml:space="preserve">901 0113 0410003060 200 </t>
  </si>
  <si>
    <t xml:space="preserve">901 0113 0410003060 240 </t>
  </si>
  <si>
    <t>Подготовка объектов жилищно-коммунального хозяйства поселений и объектов социальной сферы Абанского района к отопительному периоду в рамках подпрограммы "Модернизация,реконструкция, капитальный и текущий ремонт объектов коммунальной инфраструктуры муниципальных образований Абанского района, организация тепло- электроснабжения муниципальных учреждений" муниципальной программы " Реформирование и модернизация жилищно-коммунального хозяйства и повышение энергетической эффективности в Абанском районе"</t>
  </si>
  <si>
    <t xml:space="preserve">901 0113 0410013640 000 </t>
  </si>
  <si>
    <t xml:space="preserve">901 0113 0410013640 200 </t>
  </si>
  <si>
    <t xml:space="preserve">901 0113 0410013640 240 </t>
  </si>
  <si>
    <t>Подпрограмма "Подготовка документов территориального планирования и градостроительного зонирования (внесение в них изменений)"</t>
  </si>
  <si>
    <t xml:space="preserve">901 0113 0470000000 000 </t>
  </si>
  <si>
    <t>Оформление и получение проекта по отображению в правилах землепользования и застройки границ с особыми условиями использования территорий в рамках подпрограммы "Подготовка документов территориального планирования и градостроительного зонирования (внесение в них изменений)" муниципальной программы Абанского района "Реформирование и модернизация жилищно-коммунального хозяйства и повышение энергетической эффективности в Абанском районе"</t>
  </si>
  <si>
    <t xml:space="preserve">901 0113 0470003200 000 </t>
  </si>
  <si>
    <t xml:space="preserve">901 0113 0470003200 200 </t>
  </si>
  <si>
    <t xml:space="preserve">901 0113 0470003200 240 </t>
  </si>
  <si>
    <t>Подготовка документов территориального планирования и градостроительного зонирования (внесение в них изменений), разработка документации по планировке территории в рамках подпрограммы "Подготовка документов территориального планирования и градостроительного зонирования (внесение в них изменений)" муниципальной программы Абанского района "Реформирование и модернизация жилищно-коммунального хозяйства и повышение энергетической эффективности в Абанском районе"</t>
  </si>
  <si>
    <t xml:space="preserve">901 0113 0470074660 000 </t>
  </si>
  <si>
    <t>-</t>
  </si>
  <si>
    <t xml:space="preserve">901 0113 0470074660 200 </t>
  </si>
  <si>
    <t xml:space="preserve">901 0113 0470074660 240 </t>
  </si>
  <si>
    <t>Муниципальная программа "Содействие развитию культуры в Абанском районе"</t>
  </si>
  <si>
    <t xml:space="preserve">901 0113 0800000000 000 </t>
  </si>
  <si>
    <t>Подпрограмма "Обеспечение условий реализации программы и прочие мероприятия"</t>
  </si>
  <si>
    <t xml:space="preserve">901 0113 0840000000 000 </t>
  </si>
  <si>
    <t>Обеспечение деятельности (оказание услуг) подведомственных учреждений в рамках подпрограммы "Обеспечение условий реализации программы и прочие мероприятия" муниципальной программы Абанского района "Содействие развитию культуры в Абанском районе"</t>
  </si>
  <si>
    <t xml:space="preserve">901 0113 0840009910 000 </t>
  </si>
  <si>
    <t xml:space="preserve">901 0113 0840009910 100 </t>
  </si>
  <si>
    <t>Расходы на выплаты персоналу казенных учреждений</t>
  </si>
  <si>
    <t xml:space="preserve">901 0113 0840009910 110 </t>
  </si>
  <si>
    <t xml:space="preserve">901 0113 0840009910 200 </t>
  </si>
  <si>
    <t xml:space="preserve">901 0113 0840009910 240 </t>
  </si>
  <si>
    <t xml:space="preserve">901 0113 0840009910 800 </t>
  </si>
  <si>
    <t xml:space="preserve">901 0113 0840009910 850 </t>
  </si>
  <si>
    <t>Региональные выплаты и выплаты, обеспечивающие уровень заработной платы работников бюджетной сферы не ниже размера минимальной заработной платы (минимального размера оплаты труда) в рамках подпрограммы "Обеспечение условий реализации программы и прочие мероприятия" муниципальной программы Абанского района "Содействие развитию культуры в Абанском районе"</t>
  </si>
  <si>
    <t xml:space="preserve">901 0113 0840010490 000 </t>
  </si>
  <si>
    <t xml:space="preserve">901 0113 0840010490 100 </t>
  </si>
  <si>
    <t xml:space="preserve">901 0113 0840010490 110 </t>
  </si>
  <si>
    <t xml:space="preserve">901 0113 2200000000 000 </t>
  </si>
  <si>
    <t>Подпрограмма "Повышение эффективности управления муниципальным имуществом"</t>
  </si>
  <si>
    <t xml:space="preserve">901 0113 2210000000 000 </t>
  </si>
  <si>
    <t>Оформление права муниципальной собственности Абанского района на объекты недвижимого имущества и эффективное управление, распоряжение этим имуществом и его использование в рамках подпрограммы "Повышение эффективности управления муниципальным имуществом" муниципальной программы Абанского района "Управление муниципальным имуществом в Абанском районе"</t>
  </si>
  <si>
    <t xml:space="preserve">901 0113 2210002040 000 </t>
  </si>
  <si>
    <t xml:space="preserve">901 0113 2210002040 200 </t>
  </si>
  <si>
    <t xml:space="preserve">901 0113 2210002040 240 </t>
  </si>
  <si>
    <t>Разграничение государственной собственности на земельные участки для нужд Абанского района и рациональное их использование в рамках подпрограммы "Повышение эффективности управления муниципальным имуществом" муниципальной программы Абанского района "Управление муниципальным имуществом в Абанском районе"</t>
  </si>
  <si>
    <t xml:space="preserve">901 0113 2210002060 000 </t>
  </si>
  <si>
    <t xml:space="preserve">901 0113 2210002060 200 </t>
  </si>
  <si>
    <t xml:space="preserve">901 0113 2210002060 240 </t>
  </si>
  <si>
    <t xml:space="preserve">901 0113 7200000000 000 </t>
  </si>
  <si>
    <t xml:space="preserve">901 0113 7220000000 000 </t>
  </si>
  <si>
    <t>Другие вопросы по организации и проведению мероприятий в рамках непрограммных расходов администрации Абанского района</t>
  </si>
  <si>
    <t xml:space="preserve">901 0113 7220003020 000 </t>
  </si>
  <si>
    <t xml:space="preserve">901 0113 7220003020 200 </t>
  </si>
  <si>
    <t xml:space="preserve">901 0113 7220003020 240 </t>
  </si>
  <si>
    <t>Осуществление государственных полномочий по созданию и обеспечению деятельности комиссий по делам несовершеннолетних и защите их прав в рамках непрограммных расходов администрации Абанского района</t>
  </si>
  <si>
    <t xml:space="preserve">901 0113 7220076040 000 </t>
  </si>
  <si>
    <t xml:space="preserve">901 0113 7220076040 100 </t>
  </si>
  <si>
    <t xml:space="preserve">901 0113 7220076040 120 </t>
  </si>
  <si>
    <t xml:space="preserve">901 0113 7220076040 200 </t>
  </si>
  <si>
    <t xml:space="preserve">901 0113 7220076040 240 </t>
  </si>
  <si>
    <t>Обеспечение предоставления меры социальной поддержки гражданам, достигшим возраста 23 лет и старше, имевшим в соответствии с федеральным законодательством статус детей-сирот, детей, оставшихся без попечения родителей, лиц из числа детей-сирот и детей, оставшихся без попечения родителей в рамках непрограммных расходов администрации Абанского района</t>
  </si>
  <si>
    <t xml:space="preserve">901 0113 7220078460 000 </t>
  </si>
  <si>
    <t xml:space="preserve">901 0113 7220078460 100 </t>
  </si>
  <si>
    <t xml:space="preserve">901 0113 7220078460 120 </t>
  </si>
  <si>
    <t xml:space="preserve">901 0113 7220078460 200 </t>
  </si>
  <si>
    <t xml:space="preserve">901 0113 7220078460 240 </t>
  </si>
  <si>
    <t>Непрограммные расходы отдельных органов местного самоуправления</t>
  </si>
  <si>
    <t xml:space="preserve">901 0113 9900000000 000 </t>
  </si>
  <si>
    <t>Непрограммные расходы</t>
  </si>
  <si>
    <t xml:space="preserve">901 0113 9990000000 000 </t>
  </si>
  <si>
    <t>Проведение ремонта фасадов в рамках непрограммных расходов администрации Абанского района</t>
  </si>
  <si>
    <t xml:space="preserve">901 0113 9990000160 000 </t>
  </si>
  <si>
    <t xml:space="preserve">901 0113 9990000160 200 </t>
  </si>
  <si>
    <t xml:space="preserve">901 0113 9990000160 240 </t>
  </si>
  <si>
    <t>Выполнение прочих обязательств государства носящий разовый характер в рамках непрограмных расходов отдельных органов местного самоуправления</t>
  </si>
  <si>
    <t xml:space="preserve">901 0113 9990003040 000 </t>
  </si>
  <si>
    <t xml:space="preserve">901 0113 9990003040 200 </t>
  </si>
  <si>
    <t xml:space="preserve">901 0113 9990003040 240 </t>
  </si>
  <si>
    <t xml:space="preserve">901 0113 9990003040 800 </t>
  </si>
  <si>
    <t xml:space="preserve">901 0113 9990003040 850 </t>
  </si>
  <si>
    <t>Участие в мероприятиях государственных программ в рамках непрограмных расходов отдельных органов местного самоуправления</t>
  </si>
  <si>
    <t xml:space="preserve">901 0113 9990003070 000 </t>
  </si>
  <si>
    <t xml:space="preserve">901 0113 9990003070 800 </t>
  </si>
  <si>
    <t>Резервные средства</t>
  </si>
  <si>
    <t xml:space="preserve">901 0113 9990003070 870 </t>
  </si>
  <si>
    <t>Обеспечение деятельности (оказание услуг) подведомственных учреждений в рамках непрограммных расходов администрации Абанского района</t>
  </si>
  <si>
    <t xml:space="preserve">901 0113 9990009910 000 </t>
  </si>
  <si>
    <t xml:space="preserve">901 0113 9990009910 100 </t>
  </si>
  <si>
    <t xml:space="preserve">901 0113 9990009910 110 </t>
  </si>
  <si>
    <t xml:space="preserve">901 0113 9990009910 200 </t>
  </si>
  <si>
    <t xml:space="preserve">901 0113 9990009910 240 </t>
  </si>
  <si>
    <t xml:space="preserve">901 0113 9990009910 800 </t>
  </si>
  <si>
    <t xml:space="preserve">901 0113 9990009910 850 </t>
  </si>
  <si>
    <t>Региональные выплаты и выплаты, обеспечивающие уровень заработной платы работников бюджетной сферы не ниже размера минимальной заработной платы (минимального размера оплаты труда) в рамках непрограммных расходов отдельных органов местного самоуправления</t>
  </si>
  <si>
    <t xml:space="preserve">901 0113 9990010490 000 </t>
  </si>
  <si>
    <t xml:space="preserve">901 0113 9990010490 100 </t>
  </si>
  <si>
    <t xml:space="preserve">901 0113 9990010490 110 </t>
  </si>
  <si>
    <t>Осуществление государственных полномочий по осуществлению уведомительной регистрации коллективных договоров и территориальных соглашений и контроля за их выполнением в рамках непрограммных расходов администрации Абанского района</t>
  </si>
  <si>
    <t xml:space="preserve">901 0113 9990074290 000 </t>
  </si>
  <si>
    <t xml:space="preserve">901 0113 9990074290 100 </t>
  </si>
  <si>
    <t xml:space="preserve">901 0113 9990074290 120 </t>
  </si>
  <si>
    <t xml:space="preserve">901 0113 9990074290 200 </t>
  </si>
  <si>
    <t xml:space="preserve">901 0113 9990074290 240 </t>
  </si>
  <si>
    <t>Содействие развитию налогового потенциала в рамках непрограммных расходов отдельных органов местного самоуправления</t>
  </si>
  <si>
    <t xml:space="preserve">901 0113 9990077450 000 </t>
  </si>
  <si>
    <t xml:space="preserve">901 0113 9990077450 200 </t>
  </si>
  <si>
    <t xml:space="preserve">901 0113 9990077450 240 </t>
  </si>
  <si>
    <t>Муниципальная программа "Защита от чрезвычайных ситуаций природного и техногенного характера и обеспечение безопасности населения Абанского района"</t>
  </si>
  <si>
    <t xml:space="preserve">901 0310 0500000000 000 </t>
  </si>
  <si>
    <t>Подпрограмма "Повышение готовности органов местного самоуправления и муниципальных учреждений Абанского района в области гражданской обороны, чрезвычайных ситуаций и обеспечения пожарной безопасности"</t>
  </si>
  <si>
    <t xml:space="preserve">901 0310 0510000000 000 </t>
  </si>
  <si>
    <t>Обеспечение первичных мер пожарной безопасности в границах муниципального района за границами сельских населенных пунктов в рамках подпрограммы "Повышение готовности органов местного самоуправления и муниципальных учреждений Абанского района в области гражданской обороны, чрезвычайных ситуаций и обеспечения пожарной безопасности" муниципальной программы Абанского района "Защита от чрезвычайных ситуаций природного и техногенного характера и обеспечение безопасности населения Абанского района"</t>
  </si>
  <si>
    <t xml:space="preserve">901 0310 0510001321 000 </t>
  </si>
  <si>
    <t xml:space="preserve">901 0310 0510001321 200 </t>
  </si>
  <si>
    <t xml:space="preserve">901 0310 0510001321 240 </t>
  </si>
  <si>
    <t>Иные межбюджетные трансферты на обеспечение первичных мер пожарной безопасности в рамках подпрограммы "Повышение готовности органов местного самоуправления и муниципальных учреждений Абанского района в области гражданской обороны, чрезвычайных ситуаций и обеспечения пожарной безопасности" муниципальной программы Абанского района "Защита от чрезвычайных ситуаций природного и техногенного характера и обеспечение безопасности населения Абанского района"</t>
  </si>
  <si>
    <t xml:space="preserve">901 0310 05100S4120 000 </t>
  </si>
  <si>
    <t>Межбюджетные трансферты</t>
  </si>
  <si>
    <t xml:space="preserve">901 0310 05100S4120 500 </t>
  </si>
  <si>
    <t>Иные межбюджетные трансферты</t>
  </si>
  <si>
    <t xml:space="preserve">901 0310 05100S4120 540 </t>
  </si>
  <si>
    <t>Подпрограмма "Построение и дальнейшее развитие аппаратно-программного комплекса "Безопасный город" на территории Абанского района"</t>
  </si>
  <si>
    <t xml:space="preserve">901 0310 0540000000 000 </t>
  </si>
  <si>
    <t>Обеспечение деятельности (оказание услуг) подведомственных учреждений в рамках подпрограммы "Построение и дальнейшее развитие аппаратно-программного комплекса "Безопасный город" на территории Абанского района" муниципальной программы Абанского района "Защита от чрезвычайных ситуаций природного и техногенного характера и обеспечение безопасности населения Абанского района"</t>
  </si>
  <si>
    <t xml:space="preserve">901 0310 0540009910 000 </t>
  </si>
  <si>
    <t xml:space="preserve">901 0310 0540009910 100 </t>
  </si>
  <si>
    <t xml:space="preserve">901 0310 0540009910 110 </t>
  </si>
  <si>
    <t xml:space="preserve">901 0310 0540009910 200 </t>
  </si>
  <si>
    <t xml:space="preserve">901 0310 0540009910 240 </t>
  </si>
  <si>
    <t xml:space="preserve">901 0310 0540009910 800 </t>
  </si>
  <si>
    <t xml:space="preserve">901 0310 0540009910 850 </t>
  </si>
  <si>
    <t>Муниципальная программа "Развитие сельского хозяйства и регулирование рынков сельскохозяйственной продукции, сырья и продовольствия в Абанском районе"</t>
  </si>
  <si>
    <t xml:space="preserve">901 0405 1400000000 000 </t>
  </si>
  <si>
    <t xml:space="preserve">901 0405 1420000000 000 </t>
  </si>
  <si>
    <t>Выполнение отдельных государственных полномочий по решению вопросов поддержки сельскохозяйственного производства в рамках подпрограммы "Обеспечение условий реализации муниципальной программы и прочие мероприятия" муниципальной программы Абанского района "Развитие сельского хозяйства и регулирование рынков сельскохозяйственной продукции, сырья и продовольствия в Абанском районе"</t>
  </si>
  <si>
    <t xml:space="preserve">901 0405 1420075170 000 </t>
  </si>
  <si>
    <t xml:space="preserve">901 0405 1420075170 100 </t>
  </si>
  <si>
    <t xml:space="preserve">901 0405 1420075170 120 </t>
  </si>
  <si>
    <t xml:space="preserve">901 0405 1420075170 200 </t>
  </si>
  <si>
    <t xml:space="preserve">901 0405 1420075170 240 </t>
  </si>
  <si>
    <t>Муниципальная программа "Развитие транспортной системы Абанского района"</t>
  </si>
  <si>
    <t xml:space="preserve">901 0408 1200000000 000 </t>
  </si>
  <si>
    <t>Подпрограмма "Развитие транспортной системы Абанского района"</t>
  </si>
  <si>
    <t xml:space="preserve">901 0408 1210000000 000 </t>
  </si>
  <si>
    <t>Субсидии юридическим лицам на компенсацию расходов, возникающих в результате небольшой интенсивности пассажиропотоков по организации транспортного обслуживания населения между поселениями в границах муниципального района в рамках подпрограммы "Развитие транспортной системы Абанского района" муниципальной программы Абанского района "Развитие транспортной системы Абанского района"</t>
  </si>
  <si>
    <t xml:space="preserve">901 0408 1210004080 000 </t>
  </si>
  <si>
    <t xml:space="preserve">901 0408 1210004080 800 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</si>
  <si>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</si>
  <si>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 xml:space="preserve">901 0408 1210004080 810 </t>
  </si>
  <si>
    <t>Осуществление регулярных перевозок по регулируемому тарифу в рамках подпрограммы "Развитие транспортной системы Абанского района" муниципальной программы Абанского района "Развитие транспортной системы Абанского района"</t>
  </si>
  <si>
    <t xml:space="preserve">901 0408 1210004081 000 </t>
  </si>
  <si>
    <t xml:space="preserve">901 0408 1210004081 200 </t>
  </si>
  <si>
    <t xml:space="preserve">901 0408 1210004081 240 </t>
  </si>
  <si>
    <t>Субсидии юридическим лицам на выполнение работ, связанных с осуществлением перевозок пассажиров и багажа внутренним водным транспортом в местном сообщении и на переправах в Абанском районе в рамках подпрограммы "Развитие транспортной системы Абанского района" муниципальной программы Абанского района "Развитие транспортной системы Абанского района"</t>
  </si>
  <si>
    <t xml:space="preserve">901 0408 1210004100 000 </t>
  </si>
  <si>
    <t xml:space="preserve">901 0408 1210004100 200 </t>
  </si>
  <si>
    <t xml:space="preserve">901 0408 1210004100 240 </t>
  </si>
  <si>
    <t>Субсидии юридическим лицам на компенсацию расходов, связанных с осуществлением перевозок пассажиров и багажа внутренним водным транспортом в местном сообщении и на переправах в Абанском районе в рамках подпрограммы "Развитие транспортной системы Абанского района" муниципальной программы Абанского района "Развитие транспортной системы Абанского района"</t>
  </si>
  <si>
    <t xml:space="preserve">901 0408 1210004110 000 </t>
  </si>
  <si>
    <t xml:space="preserve">901 0408 1210004110 800 </t>
  </si>
  <si>
    <t xml:space="preserve">901 0408 1210004110 810 </t>
  </si>
  <si>
    <t xml:space="preserve">901 0409 1200000000 000 </t>
  </si>
  <si>
    <t>Подпрограмма "Содержание, ремонт и капитальный ремонт автомобильных дорог местного значения Абанского района"</t>
  </si>
  <si>
    <t xml:space="preserve">901 0409 1220000000 000 </t>
  </si>
  <si>
    <t>Обеспечение дорожной деятельности в отношении автомобильных дорог общего пользования местного значения за счет средств дорожного фонда Абанского района в рамках подпрограммы "Содержание, ремонт и капитальный ремонт автомобильных дорог местного значения Абанского района" муниципальной программы Абанского района "Развитие транспортной системы Абанского района"</t>
  </si>
  <si>
    <t xml:space="preserve">901 0409 1220004090 000 </t>
  </si>
  <si>
    <t xml:space="preserve">901 0409 1220004090 200 </t>
  </si>
  <si>
    <t xml:space="preserve">901 0409 1220004090 240 </t>
  </si>
  <si>
    <t xml:space="preserve">901 0410 0400000000 000 </t>
  </si>
  <si>
    <t>Подпрограмма "Создание условий для развития услуг связи в малочисленных и труднодоступных населенных пунктах Абанского района"</t>
  </si>
  <si>
    <t xml:space="preserve">901 0410 0460000000 000 </t>
  </si>
  <si>
    <t>Создание условий для обеспечения услугами связи малочисленных и труднодоступных населенных пунктов Красноярского края в рамках подпрограммы "Создание условий для развития услуг связи в малочисленных и труднодоступных населенных пунктах Абанского района» муниципальной программы Абанского района "Реформирование и модернизация жилищно-коммунального хозяйства и повышение энергетической эффективности в Абанском районе"</t>
  </si>
  <si>
    <t xml:space="preserve">901 0410 046D276450 000 </t>
  </si>
  <si>
    <t xml:space="preserve">901 0410 046D276450 200 </t>
  </si>
  <si>
    <t xml:space="preserve">901 0410 046D276450 240 </t>
  </si>
  <si>
    <t xml:space="preserve">901 0412 0400000000 000 </t>
  </si>
  <si>
    <t xml:space="preserve">901 0412 0410000000 000 </t>
  </si>
  <si>
    <t>Подготовка описаний местоположения границ населенных пунктов и территориальных зон в рамках подпрограммы в рамках подпрограммы "Модернизация, реконструкция, капитальный и текущий ремонт объектов коммунальной инфраструктуры муниципальных образований Абанского района, организация тепло-, электроснабжения муниципальных учреждений" муниципальной программы Абанского района "Реформирование и модернизация жилищно-коммунального хозяйства и повышение энергетической эффективности в Абанском районе"</t>
  </si>
  <si>
    <t xml:space="preserve">901 0412 04100S5050 000 </t>
  </si>
  <si>
    <t xml:space="preserve">901 0412 04100S5050 200 </t>
  </si>
  <si>
    <t xml:space="preserve">901 0412 04100S5050 240 </t>
  </si>
  <si>
    <t>Муниципальная программа "Развитие малого и среднего предпринимательства в Абанском районе"</t>
  </si>
  <si>
    <t xml:space="preserve">901 0412 0600000000 000 </t>
  </si>
  <si>
    <t>Подпрограмма "Содействие развитию субъектов малого и среднего предпринимательства в Абанском районе"</t>
  </si>
  <si>
    <t xml:space="preserve">901 0412 0610000000 000 </t>
  </si>
  <si>
    <t>Cубсидии субъектам малого и среднего предпринимательства и самозанятым гражданам в целях возмещения затрат, связанных с производством ( реализацией) товаров, выполнением работ, оказанием услуг в рамках подпрограммы "Содействие развитию субъектов малого и среднего предпринимательства в Абанском районе" муниципальной программы Абанского района "Развитие малого и среднего предпринимательства в Абанском районе"</t>
  </si>
  <si>
    <t xml:space="preserve">901 0412 0610012540 000 </t>
  </si>
  <si>
    <t xml:space="preserve">901 0412 0610012540 800 </t>
  </si>
  <si>
    <t xml:space="preserve">901 0412 0610012540 810 </t>
  </si>
  <si>
    <t>Субсидии субъектам малого и среднего предпринимательства на реализацию муниципальных программ развития субъектов малого и среднего предпринимательства в рамках подпрограммы "Содействие развитию субъектов малого и среднего предпринимательства в Абанском районе" муниципальной программы Абанского района "Развитие малого и среднего предпринимательства в Абанском районе"</t>
  </si>
  <si>
    <t xml:space="preserve">901 0412 06100S6070 000 </t>
  </si>
  <si>
    <t xml:space="preserve">901 0412 06100S6070 800 </t>
  </si>
  <si>
    <t xml:space="preserve">901 0412 06100S6070 810 </t>
  </si>
  <si>
    <t>Субсидии субъектам малого и среднего предпринимательства на реализацию инвестиционных проектов в приоритетных отраслях в рамках подпрограммы "Содействие развитию субъектов малого и среднего предпринимательства в Абанском районе" муниципальной программы Абанского района "Развитие малого и среднего предпринимательства в Абанском районе"</t>
  </si>
  <si>
    <t xml:space="preserve">901 0412 06100S6610 000 </t>
  </si>
  <si>
    <t xml:space="preserve">901 0412 06100S6610 800 </t>
  </si>
  <si>
    <t xml:space="preserve">901 0412 06100S6610 810 </t>
  </si>
  <si>
    <t>Субсидии субъектам малого и среднего предпринимательства в целях предоставления грантовой поддержки на начало ведения предпринимательской деятельности в рамках подпрограммы "Содействие развитию субъектов малого и среднего предпринимательства в Абанском районе" муниципальной программы Абанского района "Развитие малого и среднего предпринимательства в Абанском районе"</t>
  </si>
  <si>
    <t xml:space="preserve">901 0412 06100S6680 000 </t>
  </si>
  <si>
    <t xml:space="preserve">901 0412 06100S6680 800 </t>
  </si>
  <si>
    <t xml:space="preserve">901 0412 06100S6680 870 </t>
  </si>
  <si>
    <t xml:space="preserve">901 0501 9900000000 000 </t>
  </si>
  <si>
    <t xml:space="preserve">901 0501 9990000000 000 </t>
  </si>
  <si>
    <t>Выполнение прочих обязательств по многоквартирным домам в рамках непрограммных расходов администрации Абанского района</t>
  </si>
  <si>
    <t xml:space="preserve">901 0501 9990003050 000 </t>
  </si>
  <si>
    <t xml:space="preserve">901 0501 9990003050 200 </t>
  </si>
  <si>
    <t xml:space="preserve">901 0501 9990003050 240 </t>
  </si>
  <si>
    <t xml:space="preserve">901 0502 0400000000 000 </t>
  </si>
  <si>
    <t>Подпрограмма "Выполнение отдельных государственных полномочий по компенсации выпадающих доходов энергоснабжающих организаций, связанных с применением государственных регулируемых цен (тарифов) на электрическую энергию, вырабатываемую дизельными электростанциями на территории Абанского района для населения"</t>
  </si>
  <si>
    <t xml:space="preserve">901 0502 0420000000 000 </t>
  </si>
  <si>
    <t>Субсидии юридическим лицам на компенсацию выпадающих доходов энергоснабжающих организаций, связанных с применением государственных регулируемых цен (тарифов) на электрическую энергию, вырабатываемую дизельными электростанциями на территории Красноярского края для населения в рамках подпрограммы "Выполнение отдельных государственных полномочий по компенсации выпадающих доходов энергоснабжающих организаций, связанных с применением государственных регулируемых цен (тарифов) на электрическую энергию, вырабатываемую дизельными электростанциями на территории Абанского района для населения" муниципальной программы Абанского района "Реформирование и модернизация жилищно-коммунального хозяйства и повышение энергетической эффективности в Абанском районе"</t>
  </si>
  <si>
    <t xml:space="preserve">901 0502 0420075770 000 </t>
  </si>
  <si>
    <t xml:space="preserve">901 0502 0420075770 800 </t>
  </si>
  <si>
    <t xml:space="preserve">901 0502 0420075770 810 </t>
  </si>
  <si>
    <t>Подпрограмма "Выполнение отдельных государственных полномочий по реализации временных мер поддержки населения в целях обеспечения доступности коммунальных услуг в Абанском районе"</t>
  </si>
  <si>
    <t xml:space="preserve">901 0502 0430000000 000 </t>
  </si>
  <si>
    <t>Субсидии юридическим лицам на реализацию отдельных мер по обеспечению ограничения платы граждан за коммунальные услуги в рамках подпрограммы "Выполнение отдельных государственных полномочий по реализации временных мер поддержки населения в целях обеспечения доступности коммунальных услуг в Абанском районе" муниципальной программы Абанского района "Реформирование и модернизация жилищно-коммунального хозяйства и повышение энергетической эффективности в Абанском районе"</t>
  </si>
  <si>
    <t xml:space="preserve">901 0502 0430075700 000 </t>
  </si>
  <si>
    <t xml:space="preserve">901 0502 0430075700 800 </t>
  </si>
  <si>
    <t xml:space="preserve">901 0502 0430075700 810 </t>
  </si>
  <si>
    <t xml:space="preserve">901 0503 9900000000 000 </t>
  </si>
  <si>
    <t xml:space="preserve">901 0503 9990000000 000 </t>
  </si>
  <si>
    <t>Иные межбюджетные трансферты на благоустройство кладбищ в рамках непрограммных расходов отдельных органов местного самоуправления</t>
  </si>
  <si>
    <t xml:space="preserve">901 0503 99900S6660 000 </t>
  </si>
  <si>
    <t xml:space="preserve">901 0503 99900S6660 500 </t>
  </si>
  <si>
    <t xml:space="preserve">901 0503 99900S6660 540 </t>
  </si>
  <si>
    <t>Иные межбюджетные трансферты на реализацию проектов по решению вопросов местного значения, осуществляемых непосредственно населением на территории населенного пункта в рамках непрограммных расходов администрации Абанского района</t>
  </si>
  <si>
    <t xml:space="preserve">901 0503 99900S7490 000 </t>
  </si>
  <si>
    <t xml:space="preserve">901 0503 99900S7490 500 </t>
  </si>
  <si>
    <t xml:space="preserve">901 0503 99900S7490 540 </t>
  </si>
  <si>
    <t xml:space="preserve">901 0505 0400000000 000 </t>
  </si>
  <si>
    <t xml:space="preserve">901 0505 0410000000 000 </t>
  </si>
  <si>
    <t>Выполнение прочих обязательств государства носящий разовый характер, в том числе проведение государственной экспертизы в рамках подпрограммы "Модернизация,реконструкция, капитальный и текущий ремонт объектов коммунальной инфраструктуры муниципальных образований Абанского района, организация тепло- электроснабжения муниципальных учреждений" муниципальной программы Абанского района "Реформирование и модернизация жилищно-коммунального хозяйства и повышение энергетической эффективности в Абанском районе"</t>
  </si>
  <si>
    <t xml:space="preserve">901 0505 0410003040 000 </t>
  </si>
  <si>
    <t xml:space="preserve">901 0505 0410003040 200 </t>
  </si>
  <si>
    <t xml:space="preserve">901 0505 0410003040 240 </t>
  </si>
  <si>
    <t xml:space="preserve">901 0603 9900000000 000 </t>
  </si>
  <si>
    <t xml:space="preserve">901 0603 9990000000 000 </t>
  </si>
  <si>
    <t>Организация мероприятий при осуществлении деятельности по обращению с животными без владельцев в рамках непрограммных расходов администрации Абанского района</t>
  </si>
  <si>
    <t xml:space="preserve">901 0603 9990075180 000 </t>
  </si>
  <si>
    <t xml:space="preserve">901 0603 9990075180 100 </t>
  </si>
  <si>
    <t xml:space="preserve">901 0603 9990075180 110 </t>
  </si>
  <si>
    <t xml:space="preserve">901 0603 9990075180 200 </t>
  </si>
  <si>
    <t xml:space="preserve">901 0603 9990075180 240 </t>
  </si>
  <si>
    <t xml:space="preserve">901 0605 0400000000 000 </t>
  </si>
  <si>
    <t>Подпрограмма "Обращение с отходами на территории Абанского района"</t>
  </si>
  <si>
    <t xml:space="preserve">901 0605 0480000000 000 </t>
  </si>
  <si>
    <t>Мероприятия по выявлению и оценке объектов накопленного вреда, а в случае их отсутствия - иных мероприятий по предотвращению и (или) снижению негативного воздействия хозяйственной и иной деятельности на окружающую среду, сохранению и восстановлению природной среды, рациональному использованию и воспроизводству природных ресурсов, обеспечению экологической безопасности в рамках подпрограммы "Обращения с отходами на территории Абанского района" муниципальной программы Абанского района "Реформирование и модернизация жилищно-коммунального хозяйства и повышения энергетической эффективности в Абанском района"</t>
  </si>
  <si>
    <t xml:space="preserve">901 0605 0480035080 000 </t>
  </si>
  <si>
    <t xml:space="preserve">901 0605 0480035080 200 </t>
  </si>
  <si>
    <t xml:space="preserve">901 0605 0480035080 240 </t>
  </si>
  <si>
    <t>Обустройство мест (площадок) накопления отходов потребления и (или) приобретение контейнерного оборудования в рамках подпрограммы "Обращения с отходами на территории Абанского района" муниципальной программы Абанского района "Реформирование и модернизация жилищно-коммунального хозяйства и повышения энергетической эффективности в Абанском района"</t>
  </si>
  <si>
    <t xml:space="preserve">901 0605 04800S4630 000 </t>
  </si>
  <si>
    <t xml:space="preserve">901 0605 04800S4630 200 </t>
  </si>
  <si>
    <t xml:space="preserve">901 0605 04800S4630 240 </t>
  </si>
  <si>
    <t xml:space="preserve">901 0909 9900000000 000 </t>
  </si>
  <si>
    <t xml:space="preserve">901 0909 9990000000 000 </t>
  </si>
  <si>
    <t>Реализация мероприятий по неспецифической профилактике инфекций,передающихся иксодовыми клещами , путем организации и проведения акарицидных обработок наиболее посещаемых населением участков территории природных очагов клещевых инфекций в рамках непрограмных расходов администрации Абанского района</t>
  </si>
  <si>
    <t xml:space="preserve">901 0909 9990075550 000 </t>
  </si>
  <si>
    <t xml:space="preserve">901 0909 9990075550 200 </t>
  </si>
  <si>
    <t xml:space="preserve">901 0909 9990075550 240 </t>
  </si>
  <si>
    <t xml:space="preserve">901 1001 9900000000 000 </t>
  </si>
  <si>
    <t xml:space="preserve">901 1001 9990000000 000 </t>
  </si>
  <si>
    <t>Доплаты к пенсиям государственных (муниципальных) служащих в рамках непрограммных расходов администрации Абанского района</t>
  </si>
  <si>
    <t xml:space="preserve">901 1001 9990010010 000 </t>
  </si>
  <si>
    <t>Социальное обеспечение и иные выплаты населению</t>
  </si>
  <si>
    <t xml:space="preserve">901 1001 9990010010 300 </t>
  </si>
  <si>
    <t>Публичные нормативные социальные выплаты гражданам</t>
  </si>
  <si>
    <t xml:space="preserve">901 1001 9990010010 310 </t>
  </si>
  <si>
    <t xml:space="preserve">901 1003 0200000000 000 </t>
  </si>
  <si>
    <t xml:space="preserve">901 1003 0240000000 000 </t>
  </si>
  <si>
    <t xml:space="preserve">901 1003 0240075870 000 </t>
  </si>
  <si>
    <t>Капитальные вложения в объекты государственной (муниципальной) собственности</t>
  </si>
  <si>
    <t xml:space="preserve">901 1003 0240075870 400 </t>
  </si>
  <si>
    <t>Бюджетные инвестиции</t>
  </si>
  <si>
    <t xml:space="preserve">901 1003 0240075870 410 </t>
  </si>
  <si>
    <t xml:space="preserve">901 1003 0400000000 000 </t>
  </si>
  <si>
    <t>Подпрограмма "Обеспечение жильем молодых семей в Абанском районе"</t>
  </si>
  <si>
    <t xml:space="preserve">901 1003 0450000000 000 </t>
  </si>
  <si>
    <t>Предоставление социальных выплат молодым семьям на приобретение (строительство) жилья в рамках подпрограммы "Обеспечение жильем молодых семей в Абанском районе" муниципальной программы Абанского района "Реформирование и модернизация жилищно-коммунального хозяйства и повышение энергетической эффективности в Абанском районе"</t>
  </si>
  <si>
    <t xml:space="preserve">901 1003 04500L4970 000 </t>
  </si>
  <si>
    <t xml:space="preserve">901 1003 04500L4970 300 </t>
  </si>
  <si>
    <t>Социальные выплаты гражданам, кроме публичных нормативных социальных выплат</t>
  </si>
  <si>
    <t xml:space="preserve">901 1003 04500L4970 320 </t>
  </si>
  <si>
    <t xml:space="preserve">901 1006 7200000000 000 </t>
  </si>
  <si>
    <t xml:space="preserve">901 1006 7220000000 000 </t>
  </si>
  <si>
    <t>Организация и осуществление деятельности по опеке и попечительству в отношении совершеннолетних граждан, а также в сфере патронажа в рамках непрограммных расходов администрации Абанского района</t>
  </si>
  <si>
    <t xml:space="preserve">901 1006 7220002890 000 </t>
  </si>
  <si>
    <t xml:space="preserve">901 1006 7220002890 100 </t>
  </si>
  <si>
    <t xml:space="preserve">901 1006 7220002890 120 </t>
  </si>
  <si>
    <t xml:space="preserve">901 1006 7220002890 200 </t>
  </si>
  <si>
    <t xml:space="preserve">901 1006 7220002890 240 </t>
  </si>
  <si>
    <t xml:space="preserve">901 1403 0400000000 000 </t>
  </si>
  <si>
    <t xml:space="preserve">901 1403 0410000000 000 </t>
  </si>
  <si>
    <t xml:space="preserve">901 1403 0410013640 000 </t>
  </si>
  <si>
    <t xml:space="preserve">901 1403 0410013640 500 </t>
  </si>
  <si>
    <t xml:space="preserve">901 1403 0410013640 540 </t>
  </si>
  <si>
    <t>Отдельные мероприятия муниципальной программы</t>
  </si>
  <si>
    <t xml:space="preserve">901 1403 0490000000 000 </t>
  </si>
  <si>
    <t>Иные межбюджетные трансферты на осуществление расходов, направленных на реализацию мероприятий по поддержке местных инициатив в рамках отдельных мероприятий муниципальной программы Абанского района "Реформирование и модернизация жилищно-коммунального хозяйства и повышение энергетической эффективности в Абанском районе"</t>
  </si>
  <si>
    <t xml:space="preserve">901 1403 04900S6410 000 </t>
  </si>
  <si>
    <t xml:space="preserve">901 1403 04900S6410 500 </t>
  </si>
  <si>
    <t xml:space="preserve">901 1403 04900S6410 540 </t>
  </si>
  <si>
    <t>Муниципальная программа "Управление муниципальными финансами Абанского района "</t>
  </si>
  <si>
    <t xml:space="preserve">902 0106 1800000000 000 </t>
  </si>
  <si>
    <t>Подпрограмма "Обеспечение реализации муниципальной программы и прочие мероприятия"</t>
  </si>
  <si>
    <t xml:space="preserve">902 0106 1820000000 000 </t>
  </si>
  <si>
    <t>Выполнение функций государственными органами, органами местного самоуправления в рамках подпрограммы "Обеспечение реализации муниципальной программы и прочие мероприятия" муниципальной программы Абанского района "Управление муниципальными финансами Абанского района"</t>
  </si>
  <si>
    <t xml:space="preserve">902 0106 1820002460 000 </t>
  </si>
  <si>
    <t xml:space="preserve">902 0106 1820002460 100 </t>
  </si>
  <si>
    <t xml:space="preserve">902 0106 1820002460 120 </t>
  </si>
  <si>
    <t xml:space="preserve">902 0106 1820002460 200 </t>
  </si>
  <si>
    <t xml:space="preserve">902 0106 1820002460 240 </t>
  </si>
  <si>
    <t xml:space="preserve">902 0106 1820002460 800 </t>
  </si>
  <si>
    <t xml:space="preserve">902 0106 1820002460 850 </t>
  </si>
  <si>
    <t>Реализация полномочий, переданных на основании Соглашений, заключенных в соответствии с пунктом 1 частью 1 статьи 14 Федерального закона от 06.10.2003 №131-ФЗ "Об общих принципах организации местного самоуправления в Российской федерации" в рамках подпрограммы "Обеспечение реализации муниципальной программы и прочие мероприятия" муниципальной программы Абанского района "Управление муниципальными финансами Абанского района"</t>
  </si>
  <si>
    <t xml:space="preserve">902 0106 1820006060 000 </t>
  </si>
  <si>
    <t xml:space="preserve">902 0106 1820006060 100 </t>
  </si>
  <si>
    <t xml:space="preserve">902 0106 1820006060 120 </t>
  </si>
  <si>
    <t xml:space="preserve">902 0111 9900000000 000 </t>
  </si>
  <si>
    <t xml:space="preserve">902 0111 9990000000 000 </t>
  </si>
  <si>
    <t>Резервные фонды местных администраций в рамках непрограммных расходов финансового управления администрации Абанского района</t>
  </si>
  <si>
    <t xml:space="preserve">902 0111 9990007050 000 </t>
  </si>
  <si>
    <t xml:space="preserve">902 0111 9990007050 800 </t>
  </si>
  <si>
    <t xml:space="preserve">902 0111 9990007050 870 </t>
  </si>
  <si>
    <t xml:space="preserve">902 0113 9900000000 000 </t>
  </si>
  <si>
    <t xml:space="preserve">902 0113 9990000000 000 </t>
  </si>
  <si>
    <t>Cубвенции бюджетам поселений на реализацию Закона края от 23 апреля 2009 года № 8-3170 "О наделении органов местного самоуправления муниципальных образований края государственными полномочиями по созданию и обеспечению деятельности административных комиссий" в рамках непрограммных расходов финансового управления администрации Абанского района</t>
  </si>
  <si>
    <t xml:space="preserve">902 0113 9990075140 000 </t>
  </si>
  <si>
    <t xml:space="preserve">902 0113 9990075140 500 </t>
  </si>
  <si>
    <t>Субвенции</t>
  </si>
  <si>
    <t xml:space="preserve">902 0113 9990075140 530 </t>
  </si>
  <si>
    <t xml:space="preserve">902 0203 9900000000 000 </t>
  </si>
  <si>
    <t xml:space="preserve">902 0203 9990000000 000 </t>
  </si>
  <si>
    <t>Субвенции на осуществление первичного воинского учета органами местного самоуправления поселений, муниципальных и городских округов в рамках непрограммных расходов финансового управления администрации Абанского района</t>
  </si>
  <si>
    <t xml:space="preserve">902 0203 9990051180 000 </t>
  </si>
  <si>
    <t xml:space="preserve">902 0203 9990051180 500 </t>
  </si>
  <si>
    <t xml:space="preserve">902 0203 9990051180 530 </t>
  </si>
  <si>
    <t xml:space="preserve">902 1401 1800000000 000 </t>
  </si>
  <si>
    <t>Подпрограмма "Создание условий для эффективного и ответственного управления муниципальными финансами, повышение устойчивости бюджетов муниципальных образований Абанского района"</t>
  </si>
  <si>
    <t xml:space="preserve">902 1401 1810000000 000 </t>
  </si>
  <si>
    <t>Дотации на выравнивание бюджетной обеспеченности поселений за счёт собственных средств районного бюджета в рамках подпрограммы "Создание условий для эффективного и ответственного управления муниципальными финансами, повышение устойчивости бюджетов муниципальных образований Абанского района" муниципальной программы Абанского района "Управление муниципальными финансами Абанского района"</t>
  </si>
  <si>
    <t xml:space="preserve">902 1401 1810001010 000 </t>
  </si>
  <si>
    <t xml:space="preserve">902 1401 1810001010 500 </t>
  </si>
  <si>
    <t>Дотации</t>
  </si>
  <si>
    <t xml:space="preserve">902 1401 1810001010 510 </t>
  </si>
  <si>
    <t>Дотация на выравнивание бюджетной обеспеченности поселений за счёт средств краевого бюджета в рамках подпрограммы "Создание условий для эффективного и ответственного управления муниципальными финансами, повышение устойчивости бюджетов муниципальных образований Абанского района" муниципальной программы Абанского района "Управление муниципальными финансами Абанского района"</t>
  </si>
  <si>
    <t xml:space="preserve">902 1401 1810076010 000 </t>
  </si>
  <si>
    <t xml:space="preserve">902 1401 1810076010 500 </t>
  </si>
  <si>
    <t xml:space="preserve">902 1401 1810076010 510 </t>
  </si>
  <si>
    <t xml:space="preserve">902 1403 1800000000 000 </t>
  </si>
  <si>
    <t xml:space="preserve">902 1403 1810000000 000 </t>
  </si>
  <si>
    <t>Иные межбюджетные трансферты на обеспечение сбалансированности бюджетов поселений в рамках подпрограммы "Создание условий для эффективного и ответственного управления муниципальными финансами, повышение устойчивости бюджетов муниципальных образований Абанского района" муниципальной программы Абанского района "Управление муниципальными финансами Абанского района"</t>
  </si>
  <si>
    <t xml:space="preserve">902 1403 1810003010 000 </t>
  </si>
  <si>
    <t xml:space="preserve">902 1403 1810003010 500 </t>
  </si>
  <si>
    <t xml:space="preserve">902 1403 1810003010 540 </t>
  </si>
  <si>
    <t xml:space="preserve">902 1403 1890000000 000 </t>
  </si>
  <si>
    <t>Содействие развитию налогового потенциала в рамках отдельных мероприятий муниципальной программы Абанского района "Управление муниципальными финансами Абанского района"</t>
  </si>
  <si>
    <t xml:space="preserve">902 1403 1890077450 000 </t>
  </si>
  <si>
    <t xml:space="preserve">902 1403 1890077450 500 </t>
  </si>
  <si>
    <t xml:space="preserve">902 1403 1890077450 540 </t>
  </si>
  <si>
    <t xml:space="preserve">902 1403 9900000000 000 </t>
  </si>
  <si>
    <t xml:space="preserve">902 1403 9990000000 000 </t>
  </si>
  <si>
    <t xml:space="preserve">902 1403 9990010490 000 </t>
  </si>
  <si>
    <t xml:space="preserve">902 1403 9990010490 500 </t>
  </si>
  <si>
    <t xml:space="preserve">902 1403 9990010490 540 </t>
  </si>
  <si>
    <t>Иные межбюджетные трансферты на частичную компенсацию расходов на повышение оплаты труда отдельным категориям работников бюджетной сферы Красноярского края в рамках непрограммных расходов отдельных органов местного самоуправления</t>
  </si>
  <si>
    <t xml:space="preserve">902 1403 9990027240 000 </t>
  </si>
  <si>
    <t xml:space="preserve">902 1403 9990027240 500 </t>
  </si>
  <si>
    <t xml:space="preserve">902 1403 9990027240 540 </t>
  </si>
  <si>
    <t>Непрограммные расходы Контрольно-счетного органа Абанского района</t>
  </si>
  <si>
    <t xml:space="preserve">903 0106 7500000000 000 </t>
  </si>
  <si>
    <t>Функционирование Контрольно-счетного органа Абанского района</t>
  </si>
  <si>
    <t xml:space="preserve">903 0106 7510000000 000 </t>
  </si>
  <si>
    <t>Выполнение функций государственными органами, органами местного самоуправления в рамках непрограммных расходов Контрольно-счетного органа Абанского района</t>
  </si>
  <si>
    <t xml:space="preserve">903 0106 7510002460 000 </t>
  </si>
  <si>
    <t xml:space="preserve">903 0106 7510002460 200 </t>
  </si>
  <si>
    <t xml:space="preserve">903 0106 7510002460 240 </t>
  </si>
  <si>
    <t xml:space="preserve">903 0106 7510002460 800 </t>
  </si>
  <si>
    <t xml:space="preserve">903 0106 7510002460 850 </t>
  </si>
  <si>
    <t>Председатель Контрольно-счетного органа в рамках непрограммных расходов Контрольно-счетного органа Абанского района</t>
  </si>
  <si>
    <t xml:space="preserve">903 0106 7510002490 000 </t>
  </si>
  <si>
    <t xml:space="preserve">903 0106 7510002490 100 </t>
  </si>
  <si>
    <t xml:space="preserve">903 0106 7510002490 120 </t>
  </si>
  <si>
    <t xml:space="preserve">905 0113 0800000000 000 </t>
  </si>
  <si>
    <t>Подпрограмма "Развитие архивного дела в Абанском районе"</t>
  </si>
  <si>
    <t xml:space="preserve">905 0113 0830000000 000 </t>
  </si>
  <si>
    <t>Выполнение функций государственными органами, органами местного самоуправления в рамках подпрограммы "Развитие архивного дела в Абанском районе" муниципальной программы Абанского района "Содействие развитию культуры в Абанском районе"</t>
  </si>
  <si>
    <t xml:space="preserve">905 0113 0830002460 000 </t>
  </si>
  <si>
    <t xml:space="preserve">905 0113 0830002460 100 </t>
  </si>
  <si>
    <t xml:space="preserve">905 0113 0830002460 120 </t>
  </si>
  <si>
    <t>Осуществление государственных полномочий в области архивного дела в рамках подпрограммы "Развитие архивного дела в Абанском районе" муниципальной программы Абанского района "Содействие развитию культуры в Абанском районе"</t>
  </si>
  <si>
    <t xml:space="preserve">905 0113 0830075190 000 </t>
  </si>
  <si>
    <t xml:space="preserve">905 0113 0830075190 100 </t>
  </si>
  <si>
    <t xml:space="preserve">905 0113 0830075190 120 </t>
  </si>
  <si>
    <t xml:space="preserve">905 0113 0830075190 200 </t>
  </si>
  <si>
    <t xml:space="preserve">905 0113 0830075190 240 </t>
  </si>
  <si>
    <t xml:space="preserve">905 0703 0800000000 000 </t>
  </si>
  <si>
    <t>Подпрограмма " Искусство и народное творчество"</t>
  </si>
  <si>
    <t xml:space="preserve">905 0703 0820000000 000 </t>
  </si>
  <si>
    <t>Обеспечение деятельности (оказание услуг) подведомственных учреждений в рамках подпрограммы "Искусство и народное творчество" муниципальной программы Абанского района "Содействие развитию культуры в Абанском районе"</t>
  </si>
  <si>
    <t xml:space="preserve">905 0703 0820009910 000 </t>
  </si>
  <si>
    <t>Предоставление субсидий бюджетным, автономным учреждениям и иным некоммерческим организациям</t>
  </si>
  <si>
    <t xml:space="preserve">905 0703 0820009910 600 </t>
  </si>
  <si>
    <t>Субсидии бюджетным учреждениям</t>
  </si>
  <si>
    <t xml:space="preserve">905 0703 0820009910 610 </t>
  </si>
  <si>
    <t>Региональные выплаты и выплаты, обеспечивающие уровень заработной платы работников бюджетной сферы не ниже размера минимальной заработной платы (минимального размера оплаты труда) в рамках подпрограммы "Искусство и народное творчество" муниципальной программы Абанского района "Содействие развитию культуры в Абанском районе"</t>
  </si>
  <si>
    <t xml:space="preserve">905 0703 0820010490 000 </t>
  </si>
  <si>
    <t xml:space="preserve">905 0703 0820010490 600 </t>
  </si>
  <si>
    <t xml:space="preserve">905 0703 0820010490 610 </t>
  </si>
  <si>
    <t>Предоставление субсидий на иные цели - приобретение основных средств, материальных запасов в рамках подпрограммы "Искусство и народное творчество" муниципальной программы Абанского района "Содействие развитию культуры в Абанском районе"</t>
  </si>
  <si>
    <t xml:space="preserve">905 0703 0820062020 000 </t>
  </si>
  <si>
    <t xml:space="preserve">905 0703 0820062020 600 </t>
  </si>
  <si>
    <t xml:space="preserve">905 0703 0820062020 610 </t>
  </si>
  <si>
    <t>Муниципальная программа "Содействие развитию физической культуры и спорта в Абанском районе"</t>
  </si>
  <si>
    <t xml:space="preserve">905 0703 0900000000 000 </t>
  </si>
  <si>
    <t>Подпрограмма "Реализация программ физкультурно-спортивной направленности в " Спортивной школе " Лидер" детям и взрослым"</t>
  </si>
  <si>
    <t xml:space="preserve">905 0703 0920000000 000 </t>
  </si>
  <si>
    <t>Обеспечение деятельности (оказание услуг) подведомственных учреждений в рамках подпрограммы "Реализация программ физкультурно-спортивной направленности в " Спортивной школе " Лидер" детям и взрослым" муниципальной программы Абанского района "Содействие развитию физической культуры и спорта в Абанском районе"</t>
  </si>
  <si>
    <t xml:space="preserve">905 0703 0920009910 000 </t>
  </si>
  <si>
    <t xml:space="preserve">905 0703 0920009910 600 </t>
  </si>
  <si>
    <t xml:space="preserve">905 0703 0920009910 610 </t>
  </si>
  <si>
    <t>Региональные выплаты и выплаты, обеспечивающие уровень заработной платы работников бюджетной сферы не ниже размера минимальной заработной платы (минимального размера оплаты труда) в рамках подпрограммы "Реализация программ физкультурно-спортивной направленности в "Спортивной школе "Лидер" детям и взрослым" муниципальной программы "Содействие развитию физической культуры и спорта в Абанском районе"</t>
  </si>
  <si>
    <t xml:space="preserve">905 0703 0920010490 000 </t>
  </si>
  <si>
    <t xml:space="preserve">905 0703 0920010490 600 </t>
  </si>
  <si>
    <t xml:space="preserve">905 0703 0920010490 610 </t>
  </si>
  <si>
    <t>Муниципальная программа "Молодежь Абанского района в XXI веке"</t>
  </si>
  <si>
    <t xml:space="preserve">905 0707 1000000000 000 </t>
  </si>
  <si>
    <t>Подпрограмма "Вовлечение молодежи Абанского района в социальную практику"</t>
  </si>
  <si>
    <t xml:space="preserve">905 0707 1010000000 000 </t>
  </si>
  <si>
    <t>Обеспечение деятельности (оказание услуг) подведомственных учреждений в рамках подпрограммы "Вовлечение молодежи Абанского района в социальную практику" муниципальной программы Абанского района "Молодежь Абанского района в XXI веке"</t>
  </si>
  <si>
    <t xml:space="preserve">905 0707 1010009910 000 </t>
  </si>
  <si>
    <t xml:space="preserve">905 0707 1010009910 100 </t>
  </si>
  <si>
    <t xml:space="preserve">905 0707 1010009910 110 </t>
  </si>
  <si>
    <t xml:space="preserve">905 0707 1010009910 200 </t>
  </si>
  <si>
    <t xml:space="preserve">905 0707 1010009910 240 </t>
  </si>
  <si>
    <t xml:space="preserve">905 0707 1010009910 800 </t>
  </si>
  <si>
    <t xml:space="preserve">905 0707 1010009910 850 </t>
  </si>
  <si>
    <t>Региональные выплаты и выплаты, обеспечивающие уровень заработной платы работников бюджетной сферы не ниже размера минимальной заработной платы (минимального размера оплаты труда) в рамках подпрограммы "Вовлечение молодежи Абанского района в социальную практику" муниципальной программы Абанского района "Молодежь Абанского района в XXI веке"</t>
  </si>
  <si>
    <t xml:space="preserve">905 0707 1010010490 000 </t>
  </si>
  <si>
    <t xml:space="preserve">905 0707 1010010490 100 </t>
  </si>
  <si>
    <t xml:space="preserve">905 0707 1010010490 110 </t>
  </si>
  <si>
    <t>Развитие системы патриотического воспитания в рамках деятельности муниципальных молодежных центров в рамках подпрограммы "Вовлечение молодежи Абанского района в социальную практику" муниципальной программы Абанского района "Молодежь Абанского района в XXI веке"</t>
  </si>
  <si>
    <t xml:space="preserve">905 0707 10100S4540 000 </t>
  </si>
  <si>
    <t xml:space="preserve">905 0707 10100S4540 200 </t>
  </si>
  <si>
    <t xml:space="preserve">905 0707 10100S4540 240 </t>
  </si>
  <si>
    <t>Поддержка деятельности муниципальных молодежных центров в рамках подпрограммы "Вовлечение молодежи Абанского района в социальную практику" муниципальной программы Абанского района "Молодежь Абанского района в XXI веке"</t>
  </si>
  <si>
    <t xml:space="preserve">905 0707 10100S4560 000 </t>
  </si>
  <si>
    <t xml:space="preserve">905 0707 10100S4560 200 </t>
  </si>
  <si>
    <t xml:space="preserve">905 0707 10100S4560 240 </t>
  </si>
  <si>
    <t xml:space="preserve">905 0801 0800000000 000 </t>
  </si>
  <si>
    <t>Подпрограмма "Культурное наследие"</t>
  </si>
  <si>
    <t xml:space="preserve">905 0801 0810000000 000 </t>
  </si>
  <si>
    <t>Устранение предписаний надзорных органов, в том числе оплата штрафов</t>
  </si>
  <si>
    <t xml:space="preserve">905 0801 0810000110 000 </t>
  </si>
  <si>
    <t xml:space="preserve">905 0801 0810000110 600 </t>
  </si>
  <si>
    <t xml:space="preserve">905 0801 0810000110 610 </t>
  </si>
  <si>
    <t>Обеспечение деятельности (оказание услуг) подведомственных учреждений в рамках подпрограммы "Культурное наследие" муниципальной программы Абанского района "Содействие развитию культуры в Абанском районе"</t>
  </si>
  <si>
    <t xml:space="preserve">905 0801 0810009910 000 </t>
  </si>
  <si>
    <t xml:space="preserve">905 0801 0810009910 600 </t>
  </si>
  <si>
    <t xml:space="preserve">905 0801 0810009910 610 </t>
  </si>
  <si>
    <t>Средства на частичное финансирование (возмещение) расходов на повышение размеров оплаты труда отдельным категориям работников бюджетной сферы Красноярского края, для которых указами Президента Российской Федерации предусмотрено повышение оплаты труда в рамках подпрограммы "Культурное наследие" муниципальной программы Абанского района "Содействие развитию культуры в Абанском районе"</t>
  </si>
  <si>
    <t xml:space="preserve">905 0801 0810010480 000 </t>
  </si>
  <si>
    <t xml:space="preserve">905 0801 0810010480 600 </t>
  </si>
  <si>
    <t xml:space="preserve">905 0801 0810010480 610 </t>
  </si>
  <si>
    <t>Государственная поддержка отрасли культуры (модернизации библиотек в части комплектования книжных фондов) в рамках подпрограммы "Культурное наследие" муниципальной программы Абанского района "Содействие развитию культуры в Абанском районе"</t>
  </si>
  <si>
    <t xml:space="preserve">905 0801 08100L5190 000 </t>
  </si>
  <si>
    <t xml:space="preserve">905 0801 08100L5190 600 </t>
  </si>
  <si>
    <t xml:space="preserve">905 0801 08100L5190 610 </t>
  </si>
  <si>
    <t>Комплектование книжных фондов библиотек муниципальных образований Красноярского края в рамках подпрограммы "Культурное наследие" муниципальной программы Абанского района "Содействие развитию культуры в Абанском районе"</t>
  </si>
  <si>
    <t xml:space="preserve">905 0801 08100S4880 000 </t>
  </si>
  <si>
    <t xml:space="preserve">905 0801 08100S4880 600 </t>
  </si>
  <si>
    <t xml:space="preserve">905 0801 08100S4880 610 </t>
  </si>
  <si>
    <t>Иные межбюджетные трансферты на оплату (возмещение) расходов по приобретению и доставке твердого топлива, приобретение электрической энергии (оплата услуг по передаче электрической энергии, являющейся неотъемлемой частью процесса поставки электрической энергии потребителям) для учреждений в сфере культуры, находящихся в ведении муниципального района в рамках подпрограммы "Культурное наследие" муниципальной программы Абанского района "Содействие развитию культуры в Абанском районе"</t>
  </si>
  <si>
    <t xml:space="preserve">905 0801 0810206010 000 </t>
  </si>
  <si>
    <t xml:space="preserve">905 0801 0810206010 500 </t>
  </si>
  <si>
    <t xml:space="preserve">905 0801 0810206010 540 </t>
  </si>
  <si>
    <t xml:space="preserve">905 0801 0820000000 000 </t>
  </si>
  <si>
    <t>Выполнение прочих обязательств государства носящий разовый характер, в том числе проведение государственной экспертизы в рамках подпрограммы "Искусство и народное творчество" муниципальной программы Абанского района "Содействие развитию культуры в Абанском районе"</t>
  </si>
  <si>
    <t xml:space="preserve">905 0801 0820003040 000 </t>
  </si>
  <si>
    <t xml:space="preserve">905 0801 0820003040 600 </t>
  </si>
  <si>
    <t xml:space="preserve">905 0801 0820003040 610 </t>
  </si>
  <si>
    <t xml:space="preserve">905 0801 0820009910 000 </t>
  </si>
  <si>
    <t xml:space="preserve">905 0801 0820009910 600 </t>
  </si>
  <si>
    <t xml:space="preserve">905 0801 0820009910 610 </t>
  </si>
  <si>
    <t>Средства на частичное финансирование (возмещение) расходов на повышение размеров оплаты труда отдельным категориям работников бюджетной сферы Красноярского края, для которых указами Президента Российской Федерации предусмотрено повышение оплаты труда в рамках подпрограммы "Искусство и народное творчество" муниципальной программы Абанского района "Содействие развитию культуры в Абанском районе"</t>
  </si>
  <si>
    <t xml:space="preserve">905 0801 0820010480 000 </t>
  </si>
  <si>
    <t xml:space="preserve">905 0801 0820010480 600 </t>
  </si>
  <si>
    <t xml:space="preserve">905 0801 0820010480 610 </t>
  </si>
  <si>
    <t>Проведение в учреждениях культуры ремонтных работ, включая капитальный ремонт в рамках подпрограммы "Искусство и народное творчество" муниципальной программы Абанского района "Содействие развитию культуры в Абанском районе"</t>
  </si>
  <si>
    <t xml:space="preserve">905 0801 0820012280 000 </t>
  </si>
  <si>
    <t xml:space="preserve">905 0801 0820012280 600 </t>
  </si>
  <si>
    <t xml:space="preserve">905 0801 0820012280 610 </t>
  </si>
  <si>
    <t xml:space="preserve">905 0801 0820062020 000 </t>
  </si>
  <si>
    <t xml:space="preserve">905 0801 0820062020 600 </t>
  </si>
  <si>
    <t xml:space="preserve">905 0801 0820062020 610 </t>
  </si>
  <si>
    <t>Иные межбюджетные трансферты на оплату (возмещение) расходов по приобретению и доставке твердого топлива, приобретение электрической энергии (оплата услуг по передаче электрической энергии, являющейся неотъемлемой частью процесса поставки электрической энергии потребителям) для учреждений в сфере культуры, находящихся в ведении муниципального района в рамках подпрограммы "Искусство и народное творчество" муниципальной программы Абанского района "Содействие развитию культуры в Абанском районе"</t>
  </si>
  <si>
    <t xml:space="preserve">905 0801 0820206010 000 </t>
  </si>
  <si>
    <t xml:space="preserve">905 0801 0820206010 500 </t>
  </si>
  <si>
    <t xml:space="preserve">905 0801 0820206010 540 </t>
  </si>
  <si>
    <t>Развитие сети учреждений культурно-досугового типа в рамках подпрограммы "Искусство и народное творчество" муниципальной программы Абанского района "Содействие развитию культуры в Абанском районе"</t>
  </si>
  <si>
    <t xml:space="preserve">905 0801 082A155130 000 </t>
  </si>
  <si>
    <t xml:space="preserve">905 0801 082A155130 600 </t>
  </si>
  <si>
    <t xml:space="preserve">905 0801 082A155130 610 </t>
  </si>
  <si>
    <t>Государственная поддержка отрасли культуры (обеспечение учреждений культуры специализированным автотранспортом для обслуживания населения, в том числе сельского населения) в рамках подпрограммы "Искусство и народное творчество" муниципальной программы Абанского района "Содействие развитию культуры в Абанском районе"</t>
  </si>
  <si>
    <t xml:space="preserve">905 0801 082A155194 000 </t>
  </si>
  <si>
    <t xml:space="preserve">905 0801 082A155194 600 </t>
  </si>
  <si>
    <t xml:space="preserve">905 0801 082A155194 610 </t>
  </si>
  <si>
    <t>На поддержку постоянно действующих коллективов творческих фестивалей и конкурсов, в том числе для детей и молодежи, в рамках подпрограммы " Искусство и народное творчество" муниципальной программы Абанского района " Содействие развитию культуры в Абанском районе"</t>
  </si>
  <si>
    <t xml:space="preserve">905 0801 082A274820 000 </t>
  </si>
  <si>
    <t xml:space="preserve">905 0801 082A274820 600 </t>
  </si>
  <si>
    <t xml:space="preserve">905 0801 082A274820 610 </t>
  </si>
  <si>
    <t xml:space="preserve">905 0801 0840000000 000 </t>
  </si>
  <si>
    <t>Государственная поддержка лучших работников сельских учреждений культуры в рамках подпрограммы "Обеспечение условий реализации программы и прочие мероприятия" муниципальной программы Абанского района "Содействие развитию культуры в Абанском районе"</t>
  </si>
  <si>
    <t xml:space="preserve">905 0801 084A255195 000 </t>
  </si>
  <si>
    <t xml:space="preserve">905 0801 084A255195 300 </t>
  </si>
  <si>
    <t>Премии и гранты</t>
  </si>
  <si>
    <t xml:space="preserve">905 0801 084A255195 350 </t>
  </si>
  <si>
    <t>Подпрограмма "Сохранение и развитие этнокультурных традиций на территории Абанского района"</t>
  </si>
  <si>
    <t xml:space="preserve">905 0801 0850000000 000 </t>
  </si>
  <si>
    <t>Сохранение и развитие самобытности культуры, языка и традиций народов в рамках подпрограммы "Сохранение и развитие этнокультурных традиций на территории Абанского района" муниципальной программы Абанского района "Содействие развитию культуры в Абанском районе"</t>
  </si>
  <si>
    <t xml:space="preserve">905 0801 0850012650 000 </t>
  </si>
  <si>
    <t xml:space="preserve">905 0801 0850012650 600 </t>
  </si>
  <si>
    <t xml:space="preserve">905 0801 0850012650 610 </t>
  </si>
  <si>
    <t>Мероприятия в сфере укрепления межнационального единства и межконфессионального согласия в рамках подпрограммы "Сохранение и развитие этнокультурных традиций на территории Абанского района" муниципальной программы Абанского района "Содействие развитию культуры в Абанском районе"</t>
  </si>
  <si>
    <t xml:space="preserve">905 0801 0850012660 000 </t>
  </si>
  <si>
    <t xml:space="preserve">905 0801 0850012660 600 </t>
  </si>
  <si>
    <t xml:space="preserve">905 0801 0850012660 610 </t>
  </si>
  <si>
    <t xml:space="preserve">905 0804 0800000000 000 </t>
  </si>
  <si>
    <t xml:space="preserve">905 0804 0840000000 000 </t>
  </si>
  <si>
    <t>Выполнение функций государственными органами, органами местного самоуправления в рамках подпрограммы "Обеспечение условий реализации программы и прочие мероприятия" муниципальной программы Абанского района "Содействие развитию культуры в Абанском районе"</t>
  </si>
  <si>
    <t xml:space="preserve">905 0804 0840002460 000 </t>
  </si>
  <si>
    <t xml:space="preserve">905 0804 0840002460 100 </t>
  </si>
  <si>
    <t xml:space="preserve">905 0804 0840002460 120 </t>
  </si>
  <si>
    <t xml:space="preserve">905 0804 0840002460 200 </t>
  </si>
  <si>
    <t xml:space="preserve">905 0804 0840002460 240 </t>
  </si>
  <si>
    <t xml:space="preserve">905 0804 0840002460 800 </t>
  </si>
  <si>
    <t xml:space="preserve">905 0804 0840002460 850 </t>
  </si>
  <si>
    <t xml:space="preserve">905 1101 0900000000 000 </t>
  </si>
  <si>
    <t xml:space="preserve">905 1101 0920000000 000 </t>
  </si>
  <si>
    <t xml:space="preserve">905 1101 0920009910 000 </t>
  </si>
  <si>
    <t xml:space="preserve">905 1101 0920009910 600 </t>
  </si>
  <si>
    <t xml:space="preserve">905 1101 0920009910 610 </t>
  </si>
  <si>
    <t xml:space="preserve">905 1101 0920010490 000 </t>
  </si>
  <si>
    <t xml:space="preserve">905 1101 0920010490 600 </t>
  </si>
  <si>
    <t xml:space="preserve">905 1101 0920010490 610 </t>
  </si>
  <si>
    <t xml:space="preserve">905 1102 0900000000 000 </t>
  </si>
  <si>
    <t>Подпрограмма "Содействие развитию массовой физической культуры и спорта в Абанском районе"</t>
  </si>
  <si>
    <t xml:space="preserve">905 1102 0910000000 000 </t>
  </si>
  <si>
    <t>Обеспечение деятельности (оказание услуг) подведомственных учреждений в рамках подпрограммы "Содействие развитию массовой физической культуры и спорта в Абанском районе" муниципальной программы Абанского района "Содействие развитию физической культуры и спорта в Абанском районе"</t>
  </si>
  <si>
    <t xml:space="preserve">905 1102 0910009910 000 </t>
  </si>
  <si>
    <t xml:space="preserve">905 1102 0910009910 600 </t>
  </si>
  <si>
    <t xml:space="preserve">905 1102 0910009910 610 </t>
  </si>
  <si>
    <t>Региональные выплаты и выплаты, обеспечивающие уровень заработной платы работников бюджетной сферы не ниже размера минимальной заработной платы (минимального размера оплаты труда) в рамках подпрограммы "Содействие развитию массовой физической культуры и спорта в Абанском районе" муниципальной программы "Содействие развитию физической культуры и спорта в Абанском районе"</t>
  </si>
  <si>
    <t xml:space="preserve">905 1102 0910010490 000 </t>
  </si>
  <si>
    <t xml:space="preserve">905 1102 0910010490 600 </t>
  </si>
  <si>
    <t xml:space="preserve">905 1102 0910010490 610 </t>
  </si>
  <si>
    <t>Проведение спортивно-массовых мероприятий в рамках подпрограммы "Содействие развитию массовой физической культуры и спорта в Абанском районе" муниципальной программы Абанского района "Содействие развитию физической культуры и спорта в Абанском районе"</t>
  </si>
  <si>
    <t xml:space="preserve">905 1102 0910012620 000 </t>
  </si>
  <si>
    <t xml:space="preserve">905 1102 0910012620 100 </t>
  </si>
  <si>
    <t xml:space="preserve">905 1102 0910012620 120 </t>
  </si>
  <si>
    <t xml:space="preserve">905 1102 0910012620 200 </t>
  </si>
  <si>
    <t xml:space="preserve">905 1102 0910012620 240 </t>
  </si>
  <si>
    <t>Устройство площадок, тротуаров в рамках подпрограммы " Содействие развитию массовой физической культуры и спорта в Абанском районе" муниципальной программы Абанского района " Содействие развитию физической культуры и спорта в Абанском районе"</t>
  </si>
  <si>
    <t xml:space="preserve">905 1102 0910012640 000 </t>
  </si>
  <si>
    <t xml:space="preserve">905 1102 0910012640 600 </t>
  </si>
  <si>
    <t xml:space="preserve">905 1102 0910012640 610 </t>
  </si>
  <si>
    <t>Поддержка физкультурно-спортивных клубов по месту жительства в рамках подпрограммы "Содействие развитию массовой физической культуры и спорта в Абанском районе" муниципальной программы Абанского района "Содействие развитию физической культуры и спорта в Абанском районе"</t>
  </si>
  <si>
    <t xml:space="preserve">905 1102 0910074180 000 </t>
  </si>
  <si>
    <t xml:space="preserve">905 1102 0910074180 600 </t>
  </si>
  <si>
    <t xml:space="preserve">905 1102 0910074180 610 </t>
  </si>
  <si>
    <t>Модернизация и укрепление материально-технической базы муниципальных физкультурно-спортивных организаций и муниципальных образовательных организаций, осуществляющих деятельность в области физической культуры и спорта в рамках подпрограммы "Содействие развитию массовой физической культуры и спорта в Абанском районе" муниципальной программы Абанского района "Содействие развитию физической культуры и спорта в Абанском районе"</t>
  </si>
  <si>
    <t xml:space="preserve">905 1102 09100S4370 000 </t>
  </si>
  <si>
    <t xml:space="preserve">905 1102 09100S4370 600 </t>
  </si>
  <si>
    <t xml:space="preserve">905 1102 09100S4370 610 </t>
  </si>
  <si>
    <t>Устройство плоскостных спортивных сооружений в сельской местности в рамках подпрограммы " Содействие развитию массовой физической культуры и спорта в Абанском районе" муниципальной программы Абанского района " Содействие развитию физической культуры и спорта в Абанском районе"</t>
  </si>
  <si>
    <t xml:space="preserve">905 1102 09100S8450 000 </t>
  </si>
  <si>
    <t xml:space="preserve">905 1102 09100S8450 600 </t>
  </si>
  <si>
    <t xml:space="preserve">905 1102 09100S8450 610 </t>
  </si>
  <si>
    <t>Иные межбюджетные трансферты на оплату (возмещение) расходов по приобретению и доставке твердого топлива, приобретение электрической энергии (оплата услуг по передаче электрической энергии, являющейся неотъемлемой частью процесса поставки электрической энергии потребителям) для учреждений в сфере спорта, находящихся в ведении муниципального района в рамках подпрограммы "Содействие развитию массовой физической культуры и спорта в Абанском районе" муниципальной программы Абанского района "Содействие развитию физической культуры и спорта в Абанском районе"</t>
  </si>
  <si>
    <t xml:space="preserve">905 1102 0910306010 000 </t>
  </si>
  <si>
    <t xml:space="preserve">905 1102 0910306010 500 </t>
  </si>
  <si>
    <t xml:space="preserve">905 1102 0910306010 540 </t>
  </si>
  <si>
    <t>Оснащение объектов спортивной инфраструктуры спортивно-технологическим оборудованием в рамках подпрограммы "Содействие развитию массовой физической культуры и спорта в Абанском районе" муниципальной программы Абанского района "Содействие развитию физической культуры и спорта в Абанском районе"</t>
  </si>
  <si>
    <t xml:space="preserve">905 1102 091P552281 000 </t>
  </si>
  <si>
    <t xml:space="preserve">905 1102 091P552281 600 </t>
  </si>
  <si>
    <t xml:space="preserve">905 1102 091P552281 610 </t>
  </si>
  <si>
    <t xml:space="preserve">905 1102 0920000000 000 </t>
  </si>
  <si>
    <t>Приобретение специализированных транспортных средств для перевозки инвалидов, спортивного оборудования, инвентаря, экипировки для занятий физической культурой и спортом лиц с ограниченными возможностями здоровья и инвалидов в муниципально-спортивных организациях в рамках подпрограммы "Реализация программ физкультурно-спортивной направленности в " Спортивной школе " Лидер" детям и взрослым" муниципальной программы Абанского района "Содействие развитию физической культуры и спорта в Абанском районе"</t>
  </si>
  <si>
    <t xml:space="preserve">905 1102 09200S4360 000 </t>
  </si>
  <si>
    <t xml:space="preserve">905 1102 09200S4360 600 </t>
  </si>
  <si>
    <t xml:space="preserve">905 1102 09200S4360 610 </t>
  </si>
  <si>
    <t>Выполнение требований федеральных стандартов спортивной подготовки в рамках подпрограммы "Реализация программ физкультурно-спортивной направленности в "Спортивной школе" "Лидер" детям и взрослым" муниципальной программы Абанского района "Содействие развитию физической культуры и спорта в Абанском районе"</t>
  </si>
  <si>
    <t xml:space="preserve">905 1102 09200S6500 000 </t>
  </si>
  <si>
    <t xml:space="preserve">905 1102 09200S6500 600 </t>
  </si>
  <si>
    <t xml:space="preserve">905 1102 09200S6500 610 </t>
  </si>
  <si>
    <t>Развитие детско-юношеского спорта в рамках подпрограммы "Реализация программ физкультурно-спортивной направленности в " Спортивной школе " Лидер" детям и взрослым" муниципальной программы Абанского района "Содействие развитию физической культуры и спорта в Абанском районе"</t>
  </si>
  <si>
    <t xml:space="preserve">905 1102 09200S6540 000 </t>
  </si>
  <si>
    <t xml:space="preserve">905 1102 09200S6540 600 </t>
  </si>
  <si>
    <t xml:space="preserve">905 1102 09200S6540 610 </t>
  </si>
  <si>
    <t xml:space="preserve">906 0701 0200000000 000 </t>
  </si>
  <si>
    <t>Подпрограмма "Развитие дошкольного, общего и дополнительного образования"</t>
  </si>
  <si>
    <t xml:space="preserve">906 0701 0210000000 000 </t>
  </si>
  <si>
    <t>Обеспечение деятельности (оказание услуг) подведомственных учреждений в рамках подпрограммы "Развитие дошкольного, общего и дополнительного образования" муниципальной программы Абанского района "Развитие образования в Абанском районе"</t>
  </si>
  <si>
    <t xml:space="preserve">906 0701 0210009910 000 </t>
  </si>
  <si>
    <t xml:space="preserve">906 0701 0210009910 100 </t>
  </si>
  <si>
    <t xml:space="preserve">906 0701 0210009910 110 </t>
  </si>
  <si>
    <t xml:space="preserve">906 0701 0210009910 200 </t>
  </si>
  <si>
    <t xml:space="preserve">906 0701 0210009910 240 </t>
  </si>
  <si>
    <t xml:space="preserve">906 0701 0210009910 800 </t>
  </si>
  <si>
    <t xml:space="preserve">906 0701 0210009910 850 </t>
  </si>
  <si>
    <t>Обеспечение питанием детей в образовательных учреждениях за счет средств родительской платы в рамках подпрограммы "Развитие дошкольного, общего и дополнительного образования" муниципальной программы Абанского района "Развитие образования в Абанском районе"</t>
  </si>
  <si>
    <t xml:space="preserve">906 0701 0210009990 000 </t>
  </si>
  <si>
    <t xml:space="preserve">906 0701 0210009990 200 </t>
  </si>
  <si>
    <t xml:space="preserve">906 0701 0210009990 240 </t>
  </si>
  <si>
    <t>Региональные выплаты и выплаты, обеспечивающие уровень заработной платы работников бюджетной сферы не ниже размера минимальной заработной платы (минимального размера оплаты труда) в рамках подпрограммы "Развитие дошкольного, общего и дополнительного образования" муниципальной программы Абанского района "Развитие образования в Абанском районе"</t>
  </si>
  <si>
    <t xml:space="preserve">906 0701 0210010490 000 </t>
  </si>
  <si>
    <t xml:space="preserve">906 0701 0210010490 100 </t>
  </si>
  <si>
    <t xml:space="preserve">906 0701 0210010490 110 </t>
  </si>
  <si>
    <t>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находящихся на территории края, общедоступного и бесплатного дошкольного образования в муниципальных общеобразовательных организациях, находящихся на территории края, в части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 в рамках подпрограммы "Развитие дошкольного, общего и дополнительного образования" муниципальной программы Абанского района "Развитие образования в Абанском районе"</t>
  </si>
  <si>
    <t xml:space="preserve">906 0701 0210074080 000 </t>
  </si>
  <si>
    <t xml:space="preserve">906 0701 0210074080 100 </t>
  </si>
  <si>
    <t xml:space="preserve">906 0701 0210074080 110 </t>
  </si>
  <si>
    <t xml:space="preserve">906 0701 0210074080 200 </t>
  </si>
  <si>
    <t xml:space="preserve">906 0701 0210074080 240 </t>
  </si>
  <si>
    <t xml:space="preserve">906 0701 0210074080 300 </t>
  </si>
  <si>
    <t xml:space="preserve">906 0701 0210074080 320 </t>
  </si>
  <si>
    <t xml:space="preserve">906 0701 0210074080 800 </t>
  </si>
  <si>
    <t xml:space="preserve">906 0701 0210074080 850 </t>
  </si>
  <si>
    <t>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находящихся на территории края, общедоступного и бесплатного дошкольного образования в муниципальных общеобразовательных организациях, находящихся на территории края, за исключением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 в рамках подпрограммы "Развитие дошкольного, общего и дополнительного образования" муниципальной программы Абанского района "Развитие образования в Абанском районе"</t>
  </si>
  <si>
    <t xml:space="preserve">906 0701 0210075880 000 </t>
  </si>
  <si>
    <t xml:space="preserve">906 0701 0210075880 100 </t>
  </si>
  <si>
    <t xml:space="preserve">906 0701 0210075880 110 </t>
  </si>
  <si>
    <t xml:space="preserve">906 0701 0210075880 200 </t>
  </si>
  <si>
    <t xml:space="preserve">906 0701 0210075880 240 </t>
  </si>
  <si>
    <t>Содействие развитию налогового потенциала в рамках подпрограммы "Развитие дошкольного, общего и дополнительного образования" муниципальной программы Абанского района "Развитие образования в Абанском районе"</t>
  </si>
  <si>
    <t xml:space="preserve">906 0701 0210077450 000 </t>
  </si>
  <si>
    <t xml:space="preserve">906 0701 0210077450 200 </t>
  </si>
  <si>
    <t xml:space="preserve">906 0701 0210077450 240 </t>
  </si>
  <si>
    <t>Иные межбюджетные трансферты на оплату (возмещение) расходов по приобретению и доставке твердого топлива для учреждений в сфере образования, находящихся в ведении муниципального района в рамках подпрограммы "Развитие дошкольного, общего и дополнительного образования" муниципальной программы Абанского района "Развитие образования в Абанском районе"</t>
  </si>
  <si>
    <t xml:space="preserve">906 0701 0210106010 000 </t>
  </si>
  <si>
    <t xml:space="preserve">906 0701 0210106010 500 </t>
  </si>
  <si>
    <t xml:space="preserve">906 0701 0210106010 540 </t>
  </si>
  <si>
    <t xml:space="preserve">906 0702 0200000000 000 </t>
  </si>
  <si>
    <t xml:space="preserve">906 0702 0210000000 000 </t>
  </si>
  <si>
    <t xml:space="preserve">906 0702 0210009910 000 </t>
  </si>
  <si>
    <t xml:space="preserve">906 0702 0210009910 100 </t>
  </si>
  <si>
    <t xml:space="preserve">906 0702 0210009910 110 </t>
  </si>
  <si>
    <t xml:space="preserve">906 0702 0210009910 200 </t>
  </si>
  <si>
    <t xml:space="preserve">906 0702 0210009910 240 </t>
  </si>
  <si>
    <t xml:space="preserve">906 0702 0210009910 600 </t>
  </si>
  <si>
    <t>Субсидии автономным учреждениям</t>
  </si>
  <si>
    <t xml:space="preserve">906 0702 0210009910 620 </t>
  </si>
  <si>
    <t xml:space="preserve">906 0702 0210009910 800 </t>
  </si>
  <si>
    <t>Исполнение судебных актов</t>
  </si>
  <si>
    <t xml:space="preserve">906 0702 0210009910 830 </t>
  </si>
  <si>
    <t xml:space="preserve">906 0702 0210009910 850 </t>
  </si>
  <si>
    <t xml:space="preserve">906 0702 0210009990 000 </t>
  </si>
  <si>
    <t xml:space="preserve">906 0702 0210009990 200 </t>
  </si>
  <si>
    <t xml:space="preserve">906 0702 0210009990 240 </t>
  </si>
  <si>
    <t xml:space="preserve">906 0702 0210010490 000 </t>
  </si>
  <si>
    <t xml:space="preserve">906 0702 0210010490 100 </t>
  </si>
  <si>
    <t xml:space="preserve">906 0702 0210010490 110 </t>
  </si>
  <si>
    <t xml:space="preserve">906 0702 0210010490 600 </t>
  </si>
  <si>
    <t xml:space="preserve">906 0702 0210010490 620 </t>
  </si>
  <si>
    <t>Приобретение огнетушителей</t>
  </si>
  <si>
    <t xml:space="preserve">906 0702 0210012940 000 </t>
  </si>
  <si>
    <t xml:space="preserve">906 0702 0210012940 600 </t>
  </si>
  <si>
    <t xml:space="preserve">906 0702 0210012940 620 </t>
  </si>
  <si>
    <t>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образования,образовательные программы основного общего образования, образовательные программы среднего общего образования в рамках подпрограммы "Развитие дошкольного, общего и дополнительного образования" муниципальной программы Абанского района "Развитие образования в Абанском районе"</t>
  </si>
  <si>
    <t xml:space="preserve">906 0702 0210053030 000 </t>
  </si>
  <si>
    <t xml:space="preserve">906 0702 0210053030 100 </t>
  </si>
  <si>
    <t xml:space="preserve">906 0702 0210053030 110 </t>
  </si>
  <si>
    <t xml:space="preserve">906 0702 0210053030 600 </t>
  </si>
  <si>
    <t xml:space="preserve">906 0702 0210053030 620 </t>
  </si>
  <si>
    <t>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находящихся на территории края, обеспечение дополнительного образования детей в муниципальных общеобразовательных организациях, находящихся на территории края, в части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 в рамках подпрограммы "Развитие дошкольного, общего и дополнительного образования" муниципальной программы Абанского района "Развитие образования в Абанском районе"</t>
  </si>
  <si>
    <t xml:space="preserve">906 0702 0210074090 000 </t>
  </si>
  <si>
    <t xml:space="preserve">906 0702 0210074090 100 </t>
  </si>
  <si>
    <t xml:space="preserve">906 0702 0210074090 110 </t>
  </si>
  <si>
    <t xml:space="preserve">906 0702 0210074090 200 </t>
  </si>
  <si>
    <t xml:space="preserve">906 0702 0210074090 240 </t>
  </si>
  <si>
    <t xml:space="preserve">906 0702 0210074090 600 </t>
  </si>
  <si>
    <t xml:space="preserve">906 0702 0210074090 620 </t>
  </si>
  <si>
    <t xml:space="preserve">906 0702 0210074090 800 </t>
  </si>
  <si>
    <t xml:space="preserve">906 0702 0210074090 850 </t>
  </si>
  <si>
    <t>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находящихся на территории края, обеспечение дополнительного образования детей в муниципальных общеобразовательных организациях, находящихся на территории края, за исключением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 в рамках подпрограммы "Развитие дошкольного, общего и дополнительного образования" муниципальной программы Абанского района "Развитие образования в Абанском районе"</t>
  </si>
  <si>
    <t xml:space="preserve">906 0702 0210075640 000 </t>
  </si>
  <si>
    <t xml:space="preserve">906 0702 0210075640 100 </t>
  </si>
  <si>
    <t xml:space="preserve">906 0702 0210075640 110 </t>
  </si>
  <si>
    <t xml:space="preserve">906 0702 0210075640 200 </t>
  </si>
  <si>
    <t xml:space="preserve">906 0702 0210075640 240 </t>
  </si>
  <si>
    <t xml:space="preserve">906 0702 0210075640 600 </t>
  </si>
  <si>
    <t xml:space="preserve">906 0702 0210075640 620 </t>
  </si>
  <si>
    <t xml:space="preserve">906 0702 0210075640 800 </t>
  </si>
  <si>
    <t xml:space="preserve">906 0702 0210075640 830 </t>
  </si>
  <si>
    <t xml:space="preserve">906 0702 0210075640 850 </t>
  </si>
  <si>
    <t>Создание условий для предоставления горячего питания обучающимся общеобразовательных организаций в рамках подпрограммы " Развитие дошкольного, общего и дополнительного образования" муниципальной программы Абанского района " Развитие образования в Абанском районе"</t>
  </si>
  <si>
    <t xml:space="preserve">906 0702 02100S4700 000 </t>
  </si>
  <si>
    <t xml:space="preserve">906 0702 02100S4700 200 </t>
  </si>
  <si>
    <t xml:space="preserve">906 0702 02100S4700 240 </t>
  </si>
  <si>
    <t>Создание условий для оснащения (обновления материально-технической базы) оборудованием, средствами обучения и воспитания общеобразовательных организаций, в том числе осуществляющих образовательную деятельность по адаптированным основным общеобразовательным программам в рамках подпрограммы 
" Развитие дошкольного, общего и дополнительного образования" муниципальной программы Абанского района " Развитие образования в Абанском районе"</t>
  </si>
  <si>
    <t xml:space="preserve">906 0702 02100S5210 000 </t>
  </si>
  <si>
    <t xml:space="preserve">906 0702 02100S5210 200 </t>
  </si>
  <si>
    <t xml:space="preserve">906 0702 02100S5210 240 </t>
  </si>
  <si>
    <t>Приведение зданий и сооружений общеобразовательных организаций в соответствие с требованиями законодательства в рамках подпрограммы "Развитие дошкольного, общего и дополнительного образования" муниципальной программы Абанского района "Развитие образования в Абанском районе"</t>
  </si>
  <si>
    <t xml:space="preserve">906 0702 02100S5630 000 </t>
  </si>
  <si>
    <t xml:space="preserve">906 0702 02100S5630 200 </t>
  </si>
  <si>
    <t xml:space="preserve">906 0702 02100S5630 240 </t>
  </si>
  <si>
    <t xml:space="preserve">906 0702 02100S5630 600 </t>
  </si>
  <si>
    <t xml:space="preserve">906 0702 02100S5630 620 </t>
  </si>
  <si>
    <t>Осуществление (возмещение) расходов, направленных на развитие и повышение качества работы муниципальных учреждений, предоставление новых муниципальных услуг, повышение их качества подпрограммы " Развитие дошкольного,общего и дополнительного образования" муниципальной программы Абанского района "Развитие образования в Абанском районе"</t>
  </si>
  <si>
    <t xml:space="preserve">906 0702 02100S8400 000 </t>
  </si>
  <si>
    <t xml:space="preserve">906 0702 02100S8400 200 </t>
  </si>
  <si>
    <t xml:space="preserve">906 0702 02100S8400 240 </t>
  </si>
  <si>
    <t xml:space="preserve">906 0702 0210106010 000 </t>
  </si>
  <si>
    <t xml:space="preserve">906 0702 0210106010 500 </t>
  </si>
  <si>
    <t xml:space="preserve">906 0702 0210106010 540 </t>
  </si>
  <si>
    <t>Оснащение ( обновление материально-технической базы) оборудованием,средствами обучения и воспитания общеобразовательных организаций, в том числе осуществляющих образовательную деятельность по адаптированным основным общеобразовательным программам, в рамках подпрограммы " Развитие дошкольного, общего и дополнительного образования" муниципальной программы "Развитие образования в Абанском районе"</t>
  </si>
  <si>
    <t xml:space="preserve">906 0702 021E151720 000 </t>
  </si>
  <si>
    <t xml:space="preserve">906 0702 021E151720 200 </t>
  </si>
  <si>
    <t xml:space="preserve">906 0702 021E151720 240 </t>
  </si>
  <si>
    <t>Обновление материально-технической базы для организации учебно-исследовательской, научно-практической, творческой деятельности,занятий физической культурой и спортом в образовательных организациях в рамках подпрограммы " Развитие дошкольного, общего и дополнительного образования" муниципальной программы " Развитие образования в Абанском районе"</t>
  </si>
  <si>
    <t xml:space="preserve">906 0702 021E250980 000 </t>
  </si>
  <si>
    <t xml:space="preserve">906 0702 021E250980 200 </t>
  </si>
  <si>
    <t xml:space="preserve">906 0702 021E250980 240 </t>
  </si>
  <si>
    <t>Обеспечение деятельности советников директора по воспитанию и взаимодействию с детскими общественными объединениями в общеобразовательных организациях в рамках подпрограммы " Развитие дошкольного, общего и дополнительного образования" муниципальной программы Абанского района "Развитие образования в Абанском районе"</t>
  </si>
  <si>
    <t xml:space="preserve">906 0702 021EВ51790 000 </t>
  </si>
  <si>
    <t xml:space="preserve">906 0702 021EВ51790 100 </t>
  </si>
  <si>
    <t xml:space="preserve">906 0702 021EВ51790 110 </t>
  </si>
  <si>
    <t xml:space="preserve">906 0702 021EВ51790 600 </t>
  </si>
  <si>
    <t xml:space="preserve">906 0702 021EВ51790 620 </t>
  </si>
  <si>
    <t xml:space="preserve">906 0702 0400000000 000 </t>
  </si>
  <si>
    <t xml:space="preserve">906 0702 0410000000 000 </t>
  </si>
  <si>
    <t xml:space="preserve">906 0702 0410013640 000 </t>
  </si>
  <si>
    <t xml:space="preserve">906 0702 0410013640 600 </t>
  </si>
  <si>
    <t xml:space="preserve">906 0702 0410013640 620 </t>
  </si>
  <si>
    <t xml:space="preserve">906 0703 0200000000 000 </t>
  </si>
  <si>
    <t xml:space="preserve">906 0703 0210000000 000 </t>
  </si>
  <si>
    <t xml:space="preserve">906 0703 0210009910 000 </t>
  </si>
  <si>
    <t xml:space="preserve">906 0703 0210009910 100 </t>
  </si>
  <si>
    <t xml:space="preserve">906 0703 0210009910 110 </t>
  </si>
  <si>
    <t xml:space="preserve">906 0703 0210009910 200 </t>
  </si>
  <si>
    <t xml:space="preserve">906 0703 0210009910 240 </t>
  </si>
  <si>
    <t xml:space="preserve">906 0703 0210009910 600 </t>
  </si>
  <si>
    <t xml:space="preserve">906 0703 0210009910 610 </t>
  </si>
  <si>
    <t>Обеспечение функционирования модели персонифицированного финансирования дополнительного образования детей в рамках подпрограммы "Развитие дошкольного, общего и дополнительного образования" муниципальной программы Абанского района "Развитие образования в Абанском районе"</t>
  </si>
  <si>
    <t xml:space="preserve">906 0703 0210009920 000 </t>
  </si>
  <si>
    <t xml:space="preserve">906 0703 0210009920 600 </t>
  </si>
  <si>
    <t xml:space="preserve">906 0703 0210009920 610 </t>
  </si>
  <si>
    <t xml:space="preserve">906 0703 0210009920 620 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</si>
  <si>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</si>
  <si>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 xml:space="preserve">906 0703 0210009920 630 </t>
  </si>
  <si>
    <t xml:space="preserve">906 0703 0210009920 800 </t>
  </si>
  <si>
    <t xml:space="preserve">906 0703 0210009920 810 </t>
  </si>
  <si>
    <t>Предоставление иных платных образовательных услуг в рамках подпрограммы "Развитие дошкольного, общего и дополнительного образования" муниципальной программы Абанского района "Развитие образования в Абанском районе"</t>
  </si>
  <si>
    <t xml:space="preserve">906 0703 0210009980 000 </t>
  </si>
  <si>
    <t xml:space="preserve">906 0703 0210009980 100 </t>
  </si>
  <si>
    <t xml:space="preserve">906 0703 0210009980 110 </t>
  </si>
  <si>
    <t xml:space="preserve">906 0703 0210009980 200 </t>
  </si>
  <si>
    <t xml:space="preserve">906 0703 0210009980 240 </t>
  </si>
  <si>
    <t>Средства на частичное финансирование (возмещение) расходов на повышение размеров оплаты труда отдельным категориям работников бюджетной сферы Красноярского края, для которых указами Президента Российской Федерации предусмотрено повышение оплаты труда в рамках подпрограммы "Развитие дошкольного, общего и дополнительного образования" муниципальной программы Абанского района "Развитие образования в Абанском районе"</t>
  </si>
  <si>
    <t xml:space="preserve">906 0703 0210010480 000 </t>
  </si>
  <si>
    <t xml:space="preserve">906 0703 0210010480 600 </t>
  </si>
  <si>
    <t xml:space="preserve">906 0703 0210010480 610 </t>
  </si>
  <si>
    <t xml:space="preserve">906 0703 0210010490 000 </t>
  </si>
  <si>
    <t xml:space="preserve">906 0703 0210010490 100 </t>
  </si>
  <si>
    <t xml:space="preserve">906 0703 0210010490 110 </t>
  </si>
  <si>
    <t xml:space="preserve">906 0703 0210010490 600 </t>
  </si>
  <si>
    <t xml:space="preserve">906 0703 0210010490 610 </t>
  </si>
  <si>
    <t xml:space="preserve">906 0703 0210075640 000 </t>
  </si>
  <si>
    <t xml:space="preserve">906 0703 0210075640 100 </t>
  </si>
  <si>
    <t xml:space="preserve">906 0703 0210075640 110 </t>
  </si>
  <si>
    <t xml:space="preserve">906 0703 0210075640 600 </t>
  </si>
  <si>
    <t xml:space="preserve">906 0703 0210075640 620 </t>
  </si>
  <si>
    <t xml:space="preserve">906 0709 0200000000 000 </t>
  </si>
  <si>
    <t>Подпрограмма "Отдых, оздоровление и занятость детей и подростков"</t>
  </si>
  <si>
    <t xml:space="preserve">906 0709 0230000000 000 </t>
  </si>
  <si>
    <t>Отдых и оздоровление детей в лагерях с дневным пребыванием детей и загородных лагерях в рамках подпрограммы "Отдых, оздоровление и занятость детей и подростков" муниципальной программы Абанского района "Развитие образования в Абанском районе"</t>
  </si>
  <si>
    <t xml:space="preserve">906 0709 0230009490 000 </t>
  </si>
  <si>
    <t xml:space="preserve">906 0709 0230009490 200 </t>
  </si>
  <si>
    <t xml:space="preserve">906 0709 0230009490 240 </t>
  </si>
  <si>
    <t xml:space="preserve">906 0709 0230009490 300 </t>
  </si>
  <si>
    <t xml:space="preserve">906 0709 0230009490 320 </t>
  </si>
  <si>
    <t>Организация и обеспечение отдыха и оздоровления детей в рамках подпрограммы "Отдых, оздоровление и занятость детей и подростков" муниципальной программы Абанского района "Развитие образования в Абанском районе"</t>
  </si>
  <si>
    <t xml:space="preserve">906 0709 0230076490 000 </t>
  </si>
  <si>
    <t xml:space="preserve">906 0709 0230076490 100 </t>
  </si>
  <si>
    <t xml:space="preserve">906 0709 0230076490 110 </t>
  </si>
  <si>
    <t xml:space="preserve">906 0709 0230076490 200 </t>
  </si>
  <si>
    <t xml:space="preserve">906 0709 0230076490 240 </t>
  </si>
  <si>
    <t xml:space="preserve">906 0709 0230076490 300 </t>
  </si>
  <si>
    <t xml:space="preserve">906 0709 0230076490 320 </t>
  </si>
  <si>
    <t xml:space="preserve">906 0709 0230076490 600 </t>
  </si>
  <si>
    <t xml:space="preserve">906 0709 0230076490 620 </t>
  </si>
  <si>
    <t xml:space="preserve">906 0709 0240000000 000 </t>
  </si>
  <si>
    <t>Организация и осуществление деятельности по опеке и попечительству в отношении несовершеннолетних в рамках подпрограммы "Государственная поддержка детей - сирот, расширение практики применения семейных форм воспитания" муниципальной программы Абанского района "Развитие образования в Абанском районе"</t>
  </si>
  <si>
    <t xml:space="preserve">906 0709 0240075520 000 </t>
  </si>
  <si>
    <t xml:space="preserve">906 0709 0240075520 100 </t>
  </si>
  <si>
    <t xml:space="preserve">906 0709 0240075520 120 </t>
  </si>
  <si>
    <t xml:space="preserve">906 0709 0240075520 200 </t>
  </si>
  <si>
    <t xml:space="preserve">906 0709 0240075520 240 </t>
  </si>
  <si>
    <t xml:space="preserve">906 0709 0250000000 000 </t>
  </si>
  <si>
    <t>Выполнение функций государственными органами, органами местного самоуправления в рамках подпрограммы "Обеспечение условий реализации муниципальной программы и прочие мероприятия" муниципальной программы Абанского района "Развитие образования в Абанском районе"</t>
  </si>
  <si>
    <t xml:space="preserve">906 0709 0250002460 000 </t>
  </si>
  <si>
    <t xml:space="preserve">906 0709 0250002460 100 </t>
  </si>
  <si>
    <t xml:space="preserve">906 0709 0250002460 120 </t>
  </si>
  <si>
    <t xml:space="preserve">906 0709 0250002460 200 </t>
  </si>
  <si>
    <t xml:space="preserve">906 0709 0250002460 240 </t>
  </si>
  <si>
    <t xml:space="preserve">906 0709 0250002460 800 </t>
  </si>
  <si>
    <t xml:space="preserve">906 0709 0250002460 850 </t>
  </si>
  <si>
    <t>Обеспечение деятельности (оказание услуг) подведомственных учреждений в рамках подпрограммы "Обеспечение условий реализации муниципальной программы и прочие мероприятия" муниципальной программы Абанского района "Развитие образования в Абанском районе"</t>
  </si>
  <si>
    <t xml:space="preserve">906 0709 0250009910 000 </t>
  </si>
  <si>
    <t xml:space="preserve">906 0709 0250009910 100 </t>
  </si>
  <si>
    <t xml:space="preserve">906 0709 0250009910 110 </t>
  </si>
  <si>
    <t xml:space="preserve">906 0709 0250009910 120 </t>
  </si>
  <si>
    <t xml:space="preserve">906 0709 0250009910 200 </t>
  </si>
  <si>
    <t xml:space="preserve">906 0709 0250009910 240 </t>
  </si>
  <si>
    <t xml:space="preserve">906 0709 0250009910 800 </t>
  </si>
  <si>
    <t xml:space="preserve">906 0709 0250009910 850 </t>
  </si>
  <si>
    <t>Региональные выплаты и выплаты, обеспечивающие уровень заработной платы работников бюджетной сферы не ниже размера минимальной заработной платы (минимального размера оплаты труда) в рамках подпрограммы "Обеспечение условий реализации муниципальной программы и прочие мероприятия" муниципальной программы Абанского района "Развитие образования в Абанском районе"</t>
  </si>
  <si>
    <t xml:space="preserve">906 0709 0250010490 000 </t>
  </si>
  <si>
    <t xml:space="preserve">906 0709 0250010490 100 </t>
  </si>
  <si>
    <t xml:space="preserve">906 0709 0250010490 110 </t>
  </si>
  <si>
    <t xml:space="preserve">906 0709 0250010490 120 </t>
  </si>
  <si>
    <t xml:space="preserve">906 0709 9900000000 000 </t>
  </si>
  <si>
    <t>Непрограммные расходы управления образования администрации Абанского района</t>
  </si>
  <si>
    <t xml:space="preserve">906 0709 99Г0000000 000 </t>
  </si>
  <si>
    <t>Финансовое обеспечение (возмещение) расходов, связанных с предоставлением мер социальной поддержки в сфере дошкольного и общего образования детям из семей лиц, принимающих участие в специальной военной операции в рамках непрограммных расходов управления образования администрации Абанского района</t>
  </si>
  <si>
    <t xml:space="preserve">906 0709 99Г0008530 000 </t>
  </si>
  <si>
    <t xml:space="preserve">906 0709 99Г0008530 200 </t>
  </si>
  <si>
    <t xml:space="preserve">906 0709 99Г0008530 240 </t>
  </si>
  <si>
    <t xml:space="preserve">906 0709 99Г0008530 600 </t>
  </si>
  <si>
    <t xml:space="preserve">906 0709 99Г0008530 620 </t>
  </si>
  <si>
    <t xml:space="preserve">906 1003 0200000000 000 </t>
  </si>
  <si>
    <t xml:space="preserve">906 1003 0210000000 000 </t>
  </si>
  <si>
    <t>Осуществление присмотра и ухода за детьми-инвалидами, детьми-сиротами и детьми, оставшимися без попечения родителей, а также за детьми с туберкулезной интоксикацией, обучающимися в муниципальных образовательных организациях, реализующих образовательную программу дошкольного образования, без взимания родительской платы в рамках подпрограммы "Развитие дошкольного, общего и дополнительного образования" муниципальной программы Абанского района "Развитие образования в Абанском районе"</t>
  </si>
  <si>
    <t xml:space="preserve">906 1003 0210075540 000 </t>
  </si>
  <si>
    <t xml:space="preserve">906 1003 0210075540 200 </t>
  </si>
  <si>
    <t xml:space="preserve">906 1003 0210075540 240 </t>
  </si>
  <si>
    <t>Обеспечение питанием обучающихся в муниципальных и частных общеобразовательных организациях по имеющим государственную аккредитацию основным общеобразовательным программам без взимания платы в рамках подпрограммы "Развитие дошкольного, общего и дополнительного образования" муниципальной программы Абанского района "Развитие образования в Абанском районе"</t>
  </si>
  <si>
    <t xml:space="preserve">906 1003 0210075660 000 </t>
  </si>
  <si>
    <t xml:space="preserve">906 1003 0210075660 100 </t>
  </si>
  <si>
    <t xml:space="preserve">906 1003 0210075660 110 </t>
  </si>
  <si>
    <t xml:space="preserve">906 1003 0210075660 200 </t>
  </si>
  <si>
    <t xml:space="preserve">906 1003 0210075660 240 </t>
  </si>
  <si>
    <t xml:space="preserve">906 1003 0210075660 300 </t>
  </si>
  <si>
    <t xml:space="preserve">906 1003 0210075660 320 </t>
  </si>
  <si>
    <t xml:space="preserve">906 1003 0210075660 600 </t>
  </si>
  <si>
    <t xml:space="preserve">906 1003 0210075660 620 </t>
  </si>
  <si>
    <t>Обеспечение обучающихся по образовательным программам начального общего образования в муниципальных образовательных организациях бесплатным горячим питанием, предусматривающим наличие горячего блюда, не считая горячего напитка в рамках подпрограммы "Развитие дошкольного, общего и дополнительного образования" муниципальной программы Абанского района "Развитие образования в Абанском районе"</t>
  </si>
  <si>
    <t xml:space="preserve">906 1003 02100L3040 000 </t>
  </si>
  <si>
    <t xml:space="preserve">906 1003 02100L3040 200 </t>
  </si>
  <si>
    <t xml:space="preserve">906 1003 02100L3040 240 </t>
  </si>
  <si>
    <t xml:space="preserve">906 1003 02100L3040 600 </t>
  </si>
  <si>
    <t xml:space="preserve">906 1003 02100L3040 620 </t>
  </si>
  <si>
    <t xml:space="preserve">906 1004 0200000000 000 </t>
  </si>
  <si>
    <t xml:space="preserve">906 1004 0210000000 000 </t>
  </si>
  <si>
    <t>Предоставление компенсации родителям (законным представителям) детей, посещающих образовательные организации, реализующие образовательную программу дошкольного образования в рамках подпрограммы "Развитие дошкольного, общего и дополнительного образования" муниципальной программы Абанского района "Развитие образования в Абанском районе"</t>
  </si>
  <si>
    <t xml:space="preserve">906 1004 0210075560 000 </t>
  </si>
  <si>
    <t xml:space="preserve">906 1004 0210075560 200 </t>
  </si>
  <si>
    <t xml:space="preserve">906 1004 0210075560 240 </t>
  </si>
  <si>
    <t xml:space="preserve">906 1004 0210075560 300 </t>
  </si>
  <si>
    <t xml:space="preserve">906 1004 0210075560 320 </t>
  </si>
  <si>
    <t>Непрограммные расходы представительных органов местного самоуправления Абанского района</t>
  </si>
  <si>
    <t xml:space="preserve">918 0103 7300000000 000 </t>
  </si>
  <si>
    <t>Функционирование представительного органа власти</t>
  </si>
  <si>
    <t xml:space="preserve">918 0103 7310000000 000 </t>
  </si>
  <si>
    <t>Выполнение функций государственными органами, органами местного самоуправления в рамках непрограммных расходов представительных органов местного самоуправления Абанского района</t>
  </si>
  <si>
    <t xml:space="preserve">918 0103 7310002460 000 </t>
  </si>
  <si>
    <t xml:space="preserve">918 0103 7310002460 100 </t>
  </si>
  <si>
    <t xml:space="preserve">918 0103 7310002460 120 </t>
  </si>
  <si>
    <t xml:space="preserve">918 0103 7310002460 200 </t>
  </si>
  <si>
    <t xml:space="preserve">918 0103 7310002460 240 </t>
  </si>
  <si>
    <t xml:space="preserve">918 0103 7310002460 800 </t>
  </si>
  <si>
    <t xml:space="preserve">918 0103 7310002460 850 </t>
  </si>
  <si>
    <t>Председатель районного Совета депутатов в рамках непрограммных расходов представительных органов местного самоуправления Абанского района</t>
  </si>
  <si>
    <t xml:space="preserve">918 0103 7310002480 000 </t>
  </si>
  <si>
    <t xml:space="preserve">918 0103 7310002480 100 </t>
  </si>
  <si>
    <t xml:space="preserve">918 0103 7310002480 120 </t>
  </si>
  <si>
    <t>Результат исполнения бюджета (дефицит / профицит)</t>
  </si>
  <si>
    <t>450</t>
  </si>
  <si>
    <t xml:space="preserve">x                    </t>
  </si>
</sst>
</file>

<file path=xl/styles.xml><?xml version="1.0" encoding="utf-8"?>
<styleSheet xmlns="http://schemas.openxmlformats.org/spreadsheetml/2006/main">
  <numFmts count="1">
    <numFmt numFmtId="164" formatCode="?"/>
  </numFmts>
  <fonts count="5">
    <font>
      <sz val="11"/>
      <color theme="1"/>
      <name val="Calibri"/>
      <family val="2"/>
      <charset val="204"/>
      <scheme val="minor"/>
    </font>
    <font>
      <b/>
      <sz val="11"/>
      <name val="Arial Cyr"/>
    </font>
    <font>
      <sz val="8"/>
      <name val="Arial Cyr"/>
    </font>
    <font>
      <sz val="10"/>
      <name val="Arial Cyr"/>
    </font>
    <font>
      <b/>
      <sz val="8"/>
      <name val="Arial Cyr"/>
    </font>
  </fonts>
  <fills count="2">
    <fill>
      <patternFill patternType="none"/>
    </fill>
    <fill>
      <patternFill patternType="gray125"/>
    </fill>
  </fills>
  <borders count="35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hair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62">
    <xf numFmtId="0" fontId="0" fillId="0" borderId="0" xfId="0"/>
    <xf numFmtId="0" fontId="1" fillId="0" borderId="0" xfId="0" applyFont="1" applyBorder="1" applyAlignment="1" applyProtection="1">
      <alignment horizontal="center"/>
    </xf>
    <xf numFmtId="0" fontId="1" fillId="0" borderId="0" xfId="0" applyFont="1" applyBorder="1" applyAlignment="1" applyProtection="1">
      <alignment horizontal="center"/>
    </xf>
    <xf numFmtId="49" fontId="2" fillId="0" borderId="0" xfId="0" applyNumberFormat="1" applyFont="1" applyBorder="1" applyAlignment="1" applyProtection="1"/>
    <xf numFmtId="0" fontId="3" fillId="0" borderId="0" xfId="0" applyFont="1" applyBorder="1" applyAlignment="1" applyProtection="1">
      <alignment horizontal="left"/>
    </xf>
    <xf numFmtId="0" fontId="3" fillId="0" borderId="0" xfId="0" applyFont="1" applyBorder="1" applyAlignment="1" applyProtection="1"/>
    <xf numFmtId="49" fontId="3" fillId="0" borderId="0" xfId="0" applyNumberFormat="1" applyFont="1" applyBorder="1" applyAlignment="1" applyProtection="1"/>
    <xf numFmtId="0" fontId="2" fillId="0" borderId="1" xfId="0" applyFont="1" applyBorder="1" applyAlignment="1" applyProtection="1">
      <alignment horizontal="center" vertical="center"/>
    </xf>
    <xf numFmtId="0" fontId="2" fillId="0" borderId="2" xfId="0" applyFont="1" applyBorder="1" applyAlignment="1" applyProtection="1">
      <alignment horizontal="center" vertical="center" wrapText="1"/>
    </xf>
    <xf numFmtId="0" fontId="2" fillId="0" borderId="3" xfId="0" applyFont="1" applyBorder="1" applyAlignment="1" applyProtection="1">
      <alignment horizontal="center" vertical="center" wrapText="1"/>
    </xf>
    <xf numFmtId="49" fontId="2" fillId="0" borderId="2" xfId="0" applyNumberFormat="1" applyFont="1" applyBorder="1" applyAlignment="1" applyProtection="1">
      <alignment horizontal="center" vertical="center" wrapText="1"/>
    </xf>
    <xf numFmtId="49" fontId="2" fillId="0" borderId="2" xfId="0" applyNumberFormat="1" applyFont="1" applyBorder="1" applyAlignment="1" applyProtection="1">
      <alignment horizontal="center" vertical="center"/>
    </xf>
    <xf numFmtId="49" fontId="2" fillId="0" borderId="4" xfId="0" applyNumberFormat="1" applyFont="1" applyBorder="1" applyAlignment="1" applyProtection="1">
      <alignment horizontal="center" vertical="center" wrapText="1"/>
    </xf>
    <xf numFmtId="0" fontId="2" fillId="0" borderId="5" xfId="0" applyFont="1" applyBorder="1" applyAlignment="1" applyProtection="1">
      <alignment horizontal="center" vertical="center"/>
    </xf>
    <xf numFmtId="0" fontId="2" fillId="0" borderId="6" xfId="0" applyFont="1" applyBorder="1" applyAlignment="1" applyProtection="1">
      <alignment horizontal="center" vertical="center" wrapText="1"/>
    </xf>
    <xf numFmtId="0" fontId="2" fillId="0" borderId="7" xfId="0" applyFont="1" applyBorder="1" applyAlignment="1" applyProtection="1">
      <alignment horizontal="center" vertical="center" wrapText="1"/>
    </xf>
    <xf numFmtId="49" fontId="2" fillId="0" borderId="6" xfId="0" applyNumberFormat="1" applyFont="1" applyBorder="1" applyAlignment="1" applyProtection="1">
      <alignment horizontal="center" vertical="center" wrapText="1"/>
    </xf>
    <xf numFmtId="49" fontId="2" fillId="0" borderId="6" xfId="0" applyNumberFormat="1" applyFont="1" applyBorder="1" applyAlignment="1" applyProtection="1">
      <alignment horizontal="center" vertical="center"/>
    </xf>
    <xf numFmtId="49" fontId="2" fillId="0" borderId="8" xfId="0" applyNumberFormat="1" applyFont="1" applyBorder="1" applyAlignment="1" applyProtection="1">
      <alignment horizontal="center" vertical="center" wrapText="1"/>
    </xf>
    <xf numFmtId="0" fontId="2" fillId="0" borderId="7" xfId="0" applyFont="1" applyBorder="1" applyAlignment="1" applyProtection="1">
      <alignment vertical="center" wrapText="1"/>
    </xf>
    <xf numFmtId="49" fontId="2" fillId="0" borderId="7" xfId="0" applyNumberFormat="1" applyFont="1" applyBorder="1" applyAlignment="1" applyProtection="1">
      <alignment horizontal="center" vertical="center" wrapText="1"/>
    </xf>
    <xf numFmtId="49" fontId="2" fillId="0" borderId="8" xfId="0" applyNumberFormat="1" applyFont="1" applyBorder="1" applyAlignment="1" applyProtection="1">
      <alignment vertical="center"/>
    </xf>
    <xf numFmtId="0" fontId="2" fillId="0" borderId="9" xfId="0" applyFont="1" applyBorder="1" applyAlignment="1" applyProtection="1">
      <alignment horizontal="center" vertical="center"/>
    </xf>
    <xf numFmtId="0" fontId="2" fillId="0" borderId="10" xfId="0" applyFont="1" applyBorder="1" applyAlignment="1" applyProtection="1">
      <alignment horizontal="center" vertical="center" wrapText="1"/>
    </xf>
    <xf numFmtId="0" fontId="2" fillId="0" borderId="11" xfId="0" applyFont="1" applyBorder="1" applyAlignment="1" applyProtection="1">
      <alignment vertical="center" wrapText="1"/>
    </xf>
    <xf numFmtId="49" fontId="2" fillId="0" borderId="10" xfId="0" applyNumberFormat="1" applyFont="1" applyBorder="1" applyAlignment="1" applyProtection="1">
      <alignment horizontal="center" vertical="center" wrapText="1"/>
    </xf>
    <xf numFmtId="49" fontId="2" fillId="0" borderId="11" xfId="0" applyNumberFormat="1" applyFont="1" applyBorder="1" applyAlignment="1" applyProtection="1">
      <alignment horizontal="center" vertical="center" wrapText="1"/>
    </xf>
    <xf numFmtId="49" fontId="2" fillId="0" borderId="12" xfId="0" applyNumberFormat="1" applyFont="1" applyBorder="1" applyAlignment="1" applyProtection="1">
      <alignment vertical="center"/>
    </xf>
    <xf numFmtId="0" fontId="2" fillId="0" borderId="13" xfId="0" applyFont="1" applyBorder="1" applyAlignment="1" applyProtection="1">
      <alignment horizontal="center" vertical="center"/>
    </xf>
    <xf numFmtId="0" fontId="2" fillId="0" borderId="14" xfId="0" applyFont="1" applyBorder="1" applyAlignment="1" applyProtection="1">
      <alignment horizontal="center" vertical="center"/>
    </xf>
    <xf numFmtId="0" fontId="2" fillId="0" borderId="15" xfId="0" applyFont="1" applyBorder="1" applyAlignment="1" applyProtection="1">
      <alignment horizontal="center" vertical="center"/>
    </xf>
    <xf numFmtId="49" fontId="2" fillId="0" borderId="14" xfId="0" applyNumberFormat="1" applyFont="1" applyBorder="1" applyAlignment="1" applyProtection="1">
      <alignment horizontal="center" vertical="center"/>
    </xf>
    <xf numFmtId="49" fontId="2" fillId="0" borderId="15" xfId="0" applyNumberFormat="1" applyFont="1" applyBorder="1" applyAlignment="1" applyProtection="1">
      <alignment horizontal="center" vertical="center"/>
    </xf>
    <xf numFmtId="49" fontId="2" fillId="0" borderId="16" xfId="0" applyNumberFormat="1" applyFont="1" applyBorder="1" applyAlignment="1" applyProtection="1">
      <alignment horizontal="center" vertical="center"/>
    </xf>
    <xf numFmtId="49" fontId="4" fillId="0" borderId="17" xfId="0" applyNumberFormat="1" applyFont="1" applyBorder="1" applyAlignment="1" applyProtection="1">
      <alignment horizontal="left" wrapText="1"/>
    </xf>
    <xf numFmtId="49" fontId="4" fillId="0" borderId="18" xfId="0" applyNumberFormat="1" applyFont="1" applyBorder="1" applyAlignment="1" applyProtection="1">
      <alignment horizontal="center" wrapText="1"/>
    </xf>
    <xf numFmtId="49" fontId="4" fillId="0" borderId="11" xfId="0" applyNumberFormat="1" applyFont="1" applyBorder="1" applyAlignment="1" applyProtection="1">
      <alignment horizontal="center"/>
    </xf>
    <xf numFmtId="4" fontId="4" fillId="0" borderId="10" xfId="0" applyNumberFormat="1" applyFont="1" applyBorder="1" applyAlignment="1" applyProtection="1">
      <alignment horizontal="right"/>
    </xf>
    <xf numFmtId="4" fontId="4" fillId="0" borderId="11" xfId="0" applyNumberFormat="1" applyFont="1" applyBorder="1" applyAlignment="1" applyProtection="1">
      <alignment horizontal="right"/>
    </xf>
    <xf numFmtId="4" fontId="4" fillId="0" borderId="12" xfId="0" applyNumberFormat="1" applyFont="1" applyBorder="1" applyAlignment="1" applyProtection="1">
      <alignment horizontal="right"/>
    </xf>
    <xf numFmtId="0" fontId="2" fillId="0" borderId="19" xfId="0" applyFont="1" applyBorder="1" applyAlignment="1" applyProtection="1"/>
    <xf numFmtId="0" fontId="3" fillId="0" borderId="20" xfId="0" applyFont="1" applyBorder="1" applyAlignment="1" applyProtection="1"/>
    <xf numFmtId="0" fontId="3" fillId="0" borderId="21" xfId="0" applyFont="1" applyBorder="1" applyAlignment="1" applyProtection="1">
      <alignment horizontal="center"/>
    </xf>
    <xf numFmtId="0" fontId="3" fillId="0" borderId="22" xfId="0" applyFont="1" applyBorder="1" applyAlignment="1" applyProtection="1">
      <alignment horizontal="right"/>
    </xf>
    <xf numFmtId="0" fontId="3" fillId="0" borderId="22" xfId="0" applyFont="1" applyBorder="1" applyAlignment="1" applyProtection="1"/>
    <xf numFmtId="0" fontId="3" fillId="0" borderId="23" xfId="0" applyFont="1" applyBorder="1" applyAlignment="1" applyProtection="1"/>
    <xf numFmtId="49" fontId="2" fillId="0" borderId="24" xfId="0" applyNumberFormat="1" applyFont="1" applyBorder="1" applyAlignment="1" applyProtection="1">
      <alignment horizontal="left" wrapText="1"/>
    </xf>
    <xf numFmtId="49" fontId="2" fillId="0" borderId="25" xfId="0" applyNumberFormat="1" applyFont="1" applyBorder="1" applyAlignment="1" applyProtection="1">
      <alignment horizontal="center" wrapText="1"/>
    </xf>
    <xf numFmtId="49" fontId="2" fillId="0" borderId="26" xfId="0" applyNumberFormat="1" applyFont="1" applyBorder="1" applyAlignment="1" applyProtection="1">
      <alignment horizontal="center"/>
    </xf>
    <xf numFmtId="4" fontId="2" fillId="0" borderId="27" xfId="0" applyNumberFormat="1" applyFont="1" applyBorder="1" applyAlignment="1" applyProtection="1">
      <alignment horizontal="right"/>
    </xf>
    <xf numFmtId="4" fontId="2" fillId="0" borderId="26" xfId="0" applyNumberFormat="1" applyFont="1" applyBorder="1" applyAlignment="1" applyProtection="1">
      <alignment horizontal="right"/>
    </xf>
    <xf numFmtId="4" fontId="2" fillId="0" borderId="28" xfId="0" applyNumberFormat="1" applyFont="1" applyBorder="1" applyAlignment="1" applyProtection="1">
      <alignment horizontal="right"/>
    </xf>
    <xf numFmtId="164" fontId="2" fillId="0" borderId="24" xfId="0" applyNumberFormat="1" applyFont="1" applyBorder="1" applyAlignment="1" applyProtection="1">
      <alignment horizontal="left" wrapText="1"/>
    </xf>
    <xf numFmtId="0" fontId="3" fillId="0" borderId="29" xfId="0" applyFont="1" applyBorder="1" applyAlignment="1" applyProtection="1"/>
    <xf numFmtId="0" fontId="3" fillId="0" borderId="30" xfId="0" applyFont="1" applyBorder="1" applyAlignment="1" applyProtection="1"/>
    <xf numFmtId="0" fontId="3" fillId="0" borderId="30" xfId="0" applyFont="1" applyBorder="1" applyAlignment="1" applyProtection="1">
      <alignment horizontal="center"/>
    </xf>
    <xf numFmtId="0" fontId="3" fillId="0" borderId="30" xfId="0" applyFont="1" applyBorder="1" applyAlignment="1" applyProtection="1">
      <alignment horizontal="right"/>
    </xf>
    <xf numFmtId="49" fontId="2" fillId="0" borderId="28" xfId="0" applyNumberFormat="1" applyFont="1" applyBorder="1" applyAlignment="1" applyProtection="1">
      <alignment horizontal="left" wrapText="1"/>
    </xf>
    <xf numFmtId="49" fontId="2" fillId="0" borderId="31" xfId="0" applyNumberFormat="1" applyFont="1" applyBorder="1" applyAlignment="1" applyProtection="1">
      <alignment horizontal="center" wrapText="1"/>
    </xf>
    <xf numFmtId="49" fontId="2" fillId="0" borderId="32" xfId="0" applyNumberFormat="1" applyFont="1" applyBorder="1" applyAlignment="1" applyProtection="1">
      <alignment horizontal="center"/>
    </xf>
    <xf numFmtId="4" fontId="2" fillId="0" borderId="33" xfId="0" applyNumberFormat="1" applyFont="1" applyBorder="1" applyAlignment="1" applyProtection="1">
      <alignment horizontal="right"/>
    </xf>
    <xf numFmtId="4" fontId="2" fillId="0" borderId="34" xfId="0" applyNumberFormat="1" applyFont="1" applyBorder="1" applyAlignment="1" applyProtection="1">
      <alignment horizontal="right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2:G745"/>
  <sheetViews>
    <sheetView tabSelected="1" zoomScaleNormal="100" workbookViewId="0">
      <selection activeCell="J18" sqref="J18"/>
    </sheetView>
  </sheetViews>
  <sheetFormatPr defaultRowHeight="12.75" customHeight="1"/>
  <cols>
    <col min="2" max="2" width="45.7109375" customWidth="1"/>
    <col min="3" max="3" width="4.28515625" customWidth="1"/>
    <col min="4" max="4" width="21.85546875" customWidth="1"/>
    <col min="5" max="5" width="14.28515625" customWidth="1"/>
    <col min="6" max="6" width="13.85546875" customWidth="1"/>
    <col min="7" max="7" width="15.28515625" customWidth="1"/>
  </cols>
  <sheetData>
    <row r="2" spans="2:7" ht="15" customHeight="1">
      <c r="B2" s="1" t="s">
        <v>0</v>
      </c>
      <c r="C2" s="1"/>
      <c r="D2" s="1"/>
      <c r="E2" s="1"/>
      <c r="F2" s="2"/>
      <c r="G2" s="3" t="s">
        <v>1</v>
      </c>
    </row>
    <row r="3" spans="2:7" ht="13.5" customHeight="1" thickBot="1">
      <c r="B3" s="4"/>
      <c r="C3" s="4"/>
      <c r="D3" s="5"/>
      <c r="E3" s="6"/>
      <c r="F3" s="6"/>
      <c r="G3" s="6"/>
    </row>
    <row r="4" spans="2:7" ht="10.15" customHeight="1">
      <c r="B4" s="7" t="s">
        <v>2</v>
      </c>
      <c r="C4" s="8" t="s">
        <v>3</v>
      </c>
      <c r="D4" s="9" t="s">
        <v>4</v>
      </c>
      <c r="E4" s="10" t="s">
        <v>5</v>
      </c>
      <c r="F4" s="11" t="s">
        <v>6</v>
      </c>
      <c r="G4" s="12" t="s">
        <v>7</v>
      </c>
    </row>
    <row r="5" spans="2:7" ht="5.45" customHeight="1">
      <c r="B5" s="13"/>
      <c r="C5" s="14"/>
      <c r="D5" s="15"/>
      <c r="E5" s="16"/>
      <c r="F5" s="17"/>
      <c r="G5" s="18"/>
    </row>
    <row r="6" spans="2:7" ht="9.6" customHeight="1">
      <c r="B6" s="13"/>
      <c r="C6" s="14"/>
      <c r="D6" s="15"/>
      <c r="E6" s="16"/>
      <c r="F6" s="17"/>
      <c r="G6" s="18"/>
    </row>
    <row r="7" spans="2:7" ht="6" customHeight="1">
      <c r="B7" s="13"/>
      <c r="C7" s="14"/>
      <c r="D7" s="15"/>
      <c r="E7" s="16"/>
      <c r="F7" s="17"/>
      <c r="G7" s="18"/>
    </row>
    <row r="8" spans="2:7" ht="6.6" customHeight="1">
      <c r="B8" s="13"/>
      <c r="C8" s="14"/>
      <c r="D8" s="15"/>
      <c r="E8" s="16"/>
      <c r="F8" s="17"/>
      <c r="G8" s="18"/>
    </row>
    <row r="9" spans="2:7" ht="10.9" customHeight="1">
      <c r="B9" s="13"/>
      <c r="C9" s="14"/>
      <c r="D9" s="15"/>
      <c r="E9" s="16"/>
      <c r="F9" s="17"/>
      <c r="G9" s="18"/>
    </row>
    <row r="10" spans="2:7" ht="4.1500000000000004" hidden="1" customHeight="1">
      <c r="B10" s="13"/>
      <c r="C10" s="14"/>
      <c r="D10" s="19"/>
      <c r="E10" s="16"/>
      <c r="F10" s="20"/>
      <c r="G10" s="21"/>
    </row>
    <row r="11" spans="2:7" ht="13.15" hidden="1" customHeight="1">
      <c r="B11" s="22"/>
      <c r="C11" s="23"/>
      <c r="D11" s="24"/>
      <c r="E11" s="25"/>
      <c r="F11" s="26"/>
      <c r="G11" s="27"/>
    </row>
    <row r="12" spans="2:7" ht="13.5" customHeight="1" thickBot="1">
      <c r="B12" s="28">
        <v>1</v>
      </c>
      <c r="C12" s="29">
        <v>2</v>
      </c>
      <c r="D12" s="30">
        <v>3</v>
      </c>
      <c r="E12" s="31" t="s">
        <v>8</v>
      </c>
      <c r="F12" s="32" t="s">
        <v>9</v>
      </c>
      <c r="G12" s="33" t="s">
        <v>10</v>
      </c>
    </row>
    <row r="13" spans="2:7" ht="15">
      <c r="B13" s="34" t="s">
        <v>11</v>
      </c>
      <c r="C13" s="35" t="s">
        <v>12</v>
      </c>
      <c r="D13" s="36" t="s">
        <v>13</v>
      </c>
      <c r="E13" s="37">
        <v>1407020040.6600001</v>
      </c>
      <c r="F13" s="38">
        <v>935153701.79999995</v>
      </c>
      <c r="G13" s="39">
        <f>IF(OR(E13="-",IF(F13="-",0,F13)&gt;=IF(E13="-",0,E13)),"-",IF(E13="-",0,E13)-IF(F13="-",0,F13))</f>
        <v>471866338.86000013</v>
      </c>
    </row>
    <row r="14" spans="2:7" ht="15">
      <c r="B14" s="40" t="s">
        <v>14</v>
      </c>
      <c r="C14" s="41"/>
      <c r="D14" s="42"/>
      <c r="E14" s="43"/>
      <c r="F14" s="44"/>
      <c r="G14" s="45"/>
    </row>
    <row r="15" spans="2:7" ht="23.25">
      <c r="B15" s="34" t="s">
        <v>15</v>
      </c>
      <c r="C15" s="35" t="s">
        <v>12</v>
      </c>
      <c r="D15" s="36" t="s">
        <v>16</v>
      </c>
      <c r="E15" s="37">
        <v>2100099</v>
      </c>
      <c r="F15" s="38">
        <v>1564012.49</v>
      </c>
      <c r="G15" s="39">
        <f t="shared" ref="G15:G78" si="0">IF(OR(E15="-",IF(F15="-",0,F15)&gt;=IF(E15="-",0,E15)),"-",IF(E15="-",0,E15)-IF(F15="-",0,F15))</f>
        <v>536086.51</v>
      </c>
    </row>
    <row r="16" spans="2:7" ht="23.25">
      <c r="B16" s="46" t="s">
        <v>17</v>
      </c>
      <c r="C16" s="47" t="s">
        <v>12</v>
      </c>
      <c r="D16" s="48" t="s">
        <v>18</v>
      </c>
      <c r="E16" s="49">
        <v>2100099</v>
      </c>
      <c r="F16" s="50">
        <v>1564012.49</v>
      </c>
      <c r="G16" s="51">
        <f t="shared" si="0"/>
        <v>536086.51</v>
      </c>
    </row>
    <row r="17" spans="2:7" ht="34.5">
      <c r="B17" s="46" t="s">
        <v>19</v>
      </c>
      <c r="C17" s="47" t="s">
        <v>12</v>
      </c>
      <c r="D17" s="48" t="s">
        <v>20</v>
      </c>
      <c r="E17" s="49">
        <v>2100099</v>
      </c>
      <c r="F17" s="50">
        <v>1564012.49</v>
      </c>
      <c r="G17" s="51">
        <f t="shared" si="0"/>
        <v>536086.51</v>
      </c>
    </row>
    <row r="18" spans="2:7" ht="57">
      <c r="B18" s="46" t="s">
        <v>21</v>
      </c>
      <c r="C18" s="47" t="s">
        <v>12</v>
      </c>
      <c r="D18" s="48" t="s">
        <v>22</v>
      </c>
      <c r="E18" s="49">
        <v>2100099</v>
      </c>
      <c r="F18" s="50">
        <v>1564012.49</v>
      </c>
      <c r="G18" s="51">
        <f t="shared" si="0"/>
        <v>536086.51</v>
      </c>
    </row>
    <row r="19" spans="2:7" ht="23.25">
      <c r="B19" s="46" t="s">
        <v>23</v>
      </c>
      <c r="C19" s="47" t="s">
        <v>12</v>
      </c>
      <c r="D19" s="48" t="s">
        <v>24</v>
      </c>
      <c r="E19" s="49">
        <v>2100099</v>
      </c>
      <c r="F19" s="50">
        <v>1564012.49</v>
      </c>
      <c r="G19" s="51">
        <f t="shared" si="0"/>
        <v>536086.51</v>
      </c>
    </row>
    <row r="20" spans="2:7" ht="23.25">
      <c r="B20" s="34" t="s">
        <v>25</v>
      </c>
      <c r="C20" s="35" t="s">
        <v>12</v>
      </c>
      <c r="D20" s="36" t="s">
        <v>26</v>
      </c>
      <c r="E20" s="37">
        <v>276041.53000000003</v>
      </c>
      <c r="F20" s="38">
        <v>168073.03</v>
      </c>
      <c r="G20" s="39">
        <f t="shared" si="0"/>
        <v>107968.50000000003</v>
      </c>
    </row>
    <row r="21" spans="2:7" ht="34.5">
      <c r="B21" s="46" t="s">
        <v>27</v>
      </c>
      <c r="C21" s="47" t="s">
        <v>12</v>
      </c>
      <c r="D21" s="48" t="s">
        <v>28</v>
      </c>
      <c r="E21" s="49">
        <v>276041.53000000003</v>
      </c>
      <c r="F21" s="50">
        <v>168073.03</v>
      </c>
      <c r="G21" s="51">
        <f t="shared" si="0"/>
        <v>107968.50000000003</v>
      </c>
    </row>
    <row r="22" spans="2:7" ht="124.5">
      <c r="B22" s="52" t="s">
        <v>29</v>
      </c>
      <c r="C22" s="47" t="s">
        <v>12</v>
      </c>
      <c r="D22" s="48" t="s">
        <v>30</v>
      </c>
      <c r="E22" s="49">
        <v>276041.53000000003</v>
      </c>
      <c r="F22" s="50">
        <v>168073.03</v>
      </c>
      <c r="G22" s="51">
        <f t="shared" si="0"/>
        <v>107968.50000000003</v>
      </c>
    </row>
    <row r="23" spans="2:7" ht="57">
      <c r="B23" s="46" t="s">
        <v>21</v>
      </c>
      <c r="C23" s="47" t="s">
        <v>12</v>
      </c>
      <c r="D23" s="48" t="s">
        <v>31</v>
      </c>
      <c r="E23" s="49">
        <v>266641.53000000003</v>
      </c>
      <c r="F23" s="50">
        <v>158673.03</v>
      </c>
      <c r="G23" s="51">
        <f t="shared" si="0"/>
        <v>107968.50000000003</v>
      </c>
    </row>
    <row r="24" spans="2:7" ht="23.25">
      <c r="B24" s="46" t="s">
        <v>23</v>
      </c>
      <c r="C24" s="47" t="s">
        <v>12</v>
      </c>
      <c r="D24" s="48" t="s">
        <v>32</v>
      </c>
      <c r="E24" s="49">
        <v>266641.53000000003</v>
      </c>
      <c r="F24" s="50">
        <v>158673.03</v>
      </c>
      <c r="G24" s="51">
        <f t="shared" si="0"/>
        <v>107968.50000000003</v>
      </c>
    </row>
    <row r="25" spans="2:7" ht="23.25">
      <c r="B25" s="46" t="s">
        <v>33</v>
      </c>
      <c r="C25" s="47" t="s">
        <v>12</v>
      </c>
      <c r="D25" s="48" t="s">
        <v>34</v>
      </c>
      <c r="E25" s="49">
        <v>9400</v>
      </c>
      <c r="F25" s="50">
        <v>9400</v>
      </c>
      <c r="G25" s="51" t="str">
        <f t="shared" si="0"/>
        <v>-</v>
      </c>
    </row>
    <row r="26" spans="2:7" ht="23.25">
      <c r="B26" s="46" t="s">
        <v>35</v>
      </c>
      <c r="C26" s="47" t="s">
        <v>12</v>
      </c>
      <c r="D26" s="48" t="s">
        <v>36</v>
      </c>
      <c r="E26" s="49">
        <v>9400</v>
      </c>
      <c r="F26" s="50">
        <v>9400</v>
      </c>
      <c r="G26" s="51" t="str">
        <f t="shared" si="0"/>
        <v>-</v>
      </c>
    </row>
    <row r="27" spans="2:7" ht="45.75">
      <c r="B27" s="34" t="s">
        <v>37</v>
      </c>
      <c r="C27" s="35" t="s">
        <v>12</v>
      </c>
      <c r="D27" s="36" t="s">
        <v>38</v>
      </c>
      <c r="E27" s="37">
        <v>4586255</v>
      </c>
      <c r="F27" s="38">
        <v>3454110.64</v>
      </c>
      <c r="G27" s="39">
        <f t="shared" si="0"/>
        <v>1132144.3599999999</v>
      </c>
    </row>
    <row r="28" spans="2:7" ht="23.25">
      <c r="B28" s="46" t="s">
        <v>39</v>
      </c>
      <c r="C28" s="47" t="s">
        <v>12</v>
      </c>
      <c r="D28" s="48" t="s">
        <v>40</v>
      </c>
      <c r="E28" s="49">
        <v>4586255</v>
      </c>
      <c r="F28" s="50">
        <v>3454110.64</v>
      </c>
      <c r="G28" s="51">
        <f t="shared" si="0"/>
        <v>1132144.3599999999</v>
      </c>
    </row>
    <row r="29" spans="2:7" ht="90.75">
      <c r="B29" s="52" t="s">
        <v>41</v>
      </c>
      <c r="C29" s="47" t="s">
        <v>12</v>
      </c>
      <c r="D29" s="48" t="s">
        <v>42</v>
      </c>
      <c r="E29" s="49">
        <v>3754255</v>
      </c>
      <c r="F29" s="50">
        <v>3086526.94</v>
      </c>
      <c r="G29" s="51">
        <f t="shared" si="0"/>
        <v>667728.06000000006</v>
      </c>
    </row>
    <row r="30" spans="2:7" ht="57">
      <c r="B30" s="46" t="s">
        <v>21</v>
      </c>
      <c r="C30" s="47" t="s">
        <v>12</v>
      </c>
      <c r="D30" s="48" t="s">
        <v>43</v>
      </c>
      <c r="E30" s="49">
        <v>3667951.4</v>
      </c>
      <c r="F30" s="50">
        <v>3026521.31</v>
      </c>
      <c r="G30" s="51">
        <f t="shared" si="0"/>
        <v>641430.08999999985</v>
      </c>
    </row>
    <row r="31" spans="2:7" ht="23.25">
      <c r="B31" s="46" t="s">
        <v>23</v>
      </c>
      <c r="C31" s="47" t="s">
        <v>12</v>
      </c>
      <c r="D31" s="48" t="s">
        <v>44</v>
      </c>
      <c r="E31" s="49">
        <v>3667951.4</v>
      </c>
      <c r="F31" s="50">
        <v>3026521.31</v>
      </c>
      <c r="G31" s="51">
        <f t="shared" si="0"/>
        <v>641430.08999999985</v>
      </c>
    </row>
    <row r="32" spans="2:7" ht="23.25">
      <c r="B32" s="46" t="s">
        <v>33</v>
      </c>
      <c r="C32" s="47" t="s">
        <v>12</v>
      </c>
      <c r="D32" s="48" t="s">
        <v>45</v>
      </c>
      <c r="E32" s="49">
        <v>20998</v>
      </c>
      <c r="F32" s="50">
        <v>12700</v>
      </c>
      <c r="G32" s="51">
        <f t="shared" si="0"/>
        <v>8298</v>
      </c>
    </row>
    <row r="33" spans="2:7" ht="23.25">
      <c r="B33" s="46" t="s">
        <v>35</v>
      </c>
      <c r="C33" s="47" t="s">
        <v>12</v>
      </c>
      <c r="D33" s="48" t="s">
        <v>46</v>
      </c>
      <c r="E33" s="49">
        <v>20998</v>
      </c>
      <c r="F33" s="50">
        <v>12700</v>
      </c>
      <c r="G33" s="51">
        <f t="shared" si="0"/>
        <v>8298</v>
      </c>
    </row>
    <row r="34" spans="2:7" ht="15">
      <c r="B34" s="46" t="s">
        <v>47</v>
      </c>
      <c r="C34" s="47" t="s">
        <v>12</v>
      </c>
      <c r="D34" s="48" t="s">
        <v>48</v>
      </c>
      <c r="E34" s="49">
        <v>65305.599999999999</v>
      </c>
      <c r="F34" s="50">
        <v>47305.63</v>
      </c>
      <c r="G34" s="51">
        <f t="shared" si="0"/>
        <v>17999.97</v>
      </c>
    </row>
    <row r="35" spans="2:7" ht="15">
      <c r="B35" s="46" t="s">
        <v>49</v>
      </c>
      <c r="C35" s="47" t="s">
        <v>12</v>
      </c>
      <c r="D35" s="48" t="s">
        <v>50</v>
      </c>
      <c r="E35" s="49">
        <v>65305.599999999999</v>
      </c>
      <c r="F35" s="50">
        <v>47305.63</v>
      </c>
      <c r="G35" s="51">
        <f t="shared" si="0"/>
        <v>17999.97</v>
      </c>
    </row>
    <row r="36" spans="2:7" ht="124.5">
      <c r="B36" s="52" t="s">
        <v>51</v>
      </c>
      <c r="C36" s="47" t="s">
        <v>12</v>
      </c>
      <c r="D36" s="48" t="s">
        <v>52</v>
      </c>
      <c r="E36" s="49">
        <v>832000</v>
      </c>
      <c r="F36" s="50">
        <v>367583.7</v>
      </c>
      <c r="G36" s="51">
        <f t="shared" si="0"/>
        <v>464416.3</v>
      </c>
    </row>
    <row r="37" spans="2:7" ht="57">
      <c r="B37" s="46" t="s">
        <v>21</v>
      </c>
      <c r="C37" s="47" t="s">
        <v>12</v>
      </c>
      <c r="D37" s="48" t="s">
        <v>53</v>
      </c>
      <c r="E37" s="49">
        <v>832000</v>
      </c>
      <c r="F37" s="50">
        <v>367583.7</v>
      </c>
      <c r="G37" s="51">
        <f t="shared" si="0"/>
        <v>464416.3</v>
      </c>
    </row>
    <row r="38" spans="2:7" ht="23.25">
      <c r="B38" s="46" t="s">
        <v>23</v>
      </c>
      <c r="C38" s="47" t="s">
        <v>12</v>
      </c>
      <c r="D38" s="48" t="s">
        <v>54</v>
      </c>
      <c r="E38" s="49">
        <v>832000</v>
      </c>
      <c r="F38" s="50">
        <v>367583.7</v>
      </c>
      <c r="G38" s="51">
        <f t="shared" si="0"/>
        <v>464416.3</v>
      </c>
    </row>
    <row r="39" spans="2:7" ht="23.25">
      <c r="B39" s="34" t="s">
        <v>55</v>
      </c>
      <c r="C39" s="35" t="s">
        <v>12</v>
      </c>
      <c r="D39" s="36" t="s">
        <v>56</v>
      </c>
      <c r="E39" s="37">
        <v>5166564.8</v>
      </c>
      <c r="F39" s="38">
        <v>3912213.91</v>
      </c>
      <c r="G39" s="39">
        <f t="shared" si="0"/>
        <v>1254350.8899999997</v>
      </c>
    </row>
    <row r="40" spans="2:7" ht="23.25">
      <c r="B40" s="46" t="s">
        <v>39</v>
      </c>
      <c r="C40" s="47" t="s">
        <v>12</v>
      </c>
      <c r="D40" s="48" t="s">
        <v>57</v>
      </c>
      <c r="E40" s="49">
        <v>5166564.8</v>
      </c>
      <c r="F40" s="50">
        <v>3912213.91</v>
      </c>
      <c r="G40" s="51">
        <f t="shared" si="0"/>
        <v>1254350.8899999997</v>
      </c>
    </row>
    <row r="41" spans="2:7" ht="68.25">
      <c r="B41" s="52" t="s">
        <v>58</v>
      </c>
      <c r="C41" s="47" t="s">
        <v>12</v>
      </c>
      <c r="D41" s="48" t="s">
        <v>59</v>
      </c>
      <c r="E41" s="49">
        <v>5166564.8</v>
      </c>
      <c r="F41" s="50">
        <v>3912213.91</v>
      </c>
      <c r="G41" s="51">
        <f t="shared" si="0"/>
        <v>1254350.8899999997</v>
      </c>
    </row>
    <row r="42" spans="2:7" ht="57">
      <c r="B42" s="46" t="s">
        <v>21</v>
      </c>
      <c r="C42" s="47" t="s">
        <v>12</v>
      </c>
      <c r="D42" s="48" t="s">
        <v>60</v>
      </c>
      <c r="E42" s="49">
        <v>4489750</v>
      </c>
      <c r="F42" s="50">
        <v>3277951.05</v>
      </c>
      <c r="G42" s="51">
        <f t="shared" si="0"/>
        <v>1211798.9500000002</v>
      </c>
    </row>
    <row r="43" spans="2:7" ht="23.25">
      <c r="B43" s="46" t="s">
        <v>23</v>
      </c>
      <c r="C43" s="47" t="s">
        <v>12</v>
      </c>
      <c r="D43" s="48" t="s">
        <v>61</v>
      </c>
      <c r="E43" s="49">
        <v>4489750</v>
      </c>
      <c r="F43" s="50">
        <v>3277951.05</v>
      </c>
      <c r="G43" s="51">
        <f t="shared" si="0"/>
        <v>1211798.9500000002</v>
      </c>
    </row>
    <row r="44" spans="2:7" ht="23.25">
      <c r="B44" s="46" t="s">
        <v>33</v>
      </c>
      <c r="C44" s="47" t="s">
        <v>12</v>
      </c>
      <c r="D44" s="48" t="s">
        <v>62</v>
      </c>
      <c r="E44" s="49">
        <v>666804.80000000005</v>
      </c>
      <c r="F44" s="50">
        <v>630283.17000000004</v>
      </c>
      <c r="G44" s="51">
        <f t="shared" si="0"/>
        <v>36521.630000000005</v>
      </c>
    </row>
    <row r="45" spans="2:7" ht="23.25">
      <c r="B45" s="46" t="s">
        <v>35</v>
      </c>
      <c r="C45" s="47" t="s">
        <v>12</v>
      </c>
      <c r="D45" s="48" t="s">
        <v>63</v>
      </c>
      <c r="E45" s="49">
        <v>666804.80000000005</v>
      </c>
      <c r="F45" s="50">
        <v>630283.17000000004</v>
      </c>
      <c r="G45" s="51">
        <f t="shared" si="0"/>
        <v>36521.630000000005</v>
      </c>
    </row>
    <row r="46" spans="2:7" ht="15">
      <c r="B46" s="46" t="s">
        <v>47</v>
      </c>
      <c r="C46" s="47" t="s">
        <v>12</v>
      </c>
      <c r="D46" s="48" t="s">
        <v>64</v>
      </c>
      <c r="E46" s="49">
        <v>10010</v>
      </c>
      <c r="F46" s="50">
        <v>3979.69</v>
      </c>
      <c r="G46" s="51">
        <f t="shared" si="0"/>
        <v>6030.3099999999995</v>
      </c>
    </row>
    <row r="47" spans="2:7" ht="15">
      <c r="B47" s="46" t="s">
        <v>49</v>
      </c>
      <c r="C47" s="47" t="s">
        <v>12</v>
      </c>
      <c r="D47" s="48" t="s">
        <v>65</v>
      </c>
      <c r="E47" s="49">
        <v>10010</v>
      </c>
      <c r="F47" s="50">
        <v>3979.69</v>
      </c>
      <c r="G47" s="51">
        <f t="shared" si="0"/>
        <v>6030.3099999999995</v>
      </c>
    </row>
    <row r="48" spans="2:7" ht="23.25">
      <c r="B48" s="34" t="s">
        <v>15</v>
      </c>
      <c r="C48" s="35" t="s">
        <v>12</v>
      </c>
      <c r="D48" s="36" t="s">
        <v>66</v>
      </c>
      <c r="E48" s="37">
        <v>23557922.59</v>
      </c>
      <c r="F48" s="38">
        <v>16318956.609999999</v>
      </c>
      <c r="G48" s="39">
        <f t="shared" si="0"/>
        <v>7238965.9800000004</v>
      </c>
    </row>
    <row r="49" spans="2:7" ht="15">
      <c r="B49" s="46" t="s">
        <v>67</v>
      </c>
      <c r="C49" s="47" t="s">
        <v>12</v>
      </c>
      <c r="D49" s="48" t="s">
        <v>68</v>
      </c>
      <c r="E49" s="49">
        <v>23557922.59</v>
      </c>
      <c r="F49" s="50">
        <v>16318956.609999999</v>
      </c>
      <c r="G49" s="51">
        <f t="shared" si="0"/>
        <v>7238965.9800000004</v>
      </c>
    </row>
    <row r="50" spans="2:7" ht="45.75">
      <c r="B50" s="46" t="s">
        <v>69</v>
      </c>
      <c r="C50" s="47" t="s">
        <v>12</v>
      </c>
      <c r="D50" s="48" t="s">
        <v>70</v>
      </c>
      <c r="E50" s="49">
        <v>23557922.59</v>
      </c>
      <c r="F50" s="50">
        <v>16318956.609999999</v>
      </c>
      <c r="G50" s="51">
        <f t="shared" si="0"/>
        <v>7238965.9800000004</v>
      </c>
    </row>
    <row r="51" spans="2:7" ht="57">
      <c r="B51" s="46" t="s">
        <v>21</v>
      </c>
      <c r="C51" s="47" t="s">
        <v>12</v>
      </c>
      <c r="D51" s="48" t="s">
        <v>71</v>
      </c>
      <c r="E51" s="49">
        <v>17877818.059999999</v>
      </c>
      <c r="F51" s="50">
        <v>13179432.109999999</v>
      </c>
      <c r="G51" s="51">
        <f t="shared" si="0"/>
        <v>4698385.9499999993</v>
      </c>
    </row>
    <row r="52" spans="2:7" ht="23.25">
      <c r="B52" s="46" t="s">
        <v>23</v>
      </c>
      <c r="C52" s="47" t="s">
        <v>12</v>
      </c>
      <c r="D52" s="48" t="s">
        <v>72</v>
      </c>
      <c r="E52" s="49">
        <v>17877818.059999999</v>
      </c>
      <c r="F52" s="50">
        <v>13179432.109999999</v>
      </c>
      <c r="G52" s="51">
        <f t="shared" si="0"/>
        <v>4698385.9499999993</v>
      </c>
    </row>
    <row r="53" spans="2:7" ht="23.25">
      <c r="B53" s="46" t="s">
        <v>33</v>
      </c>
      <c r="C53" s="47" t="s">
        <v>12</v>
      </c>
      <c r="D53" s="48" t="s">
        <v>73</v>
      </c>
      <c r="E53" s="49">
        <v>5515104.5300000003</v>
      </c>
      <c r="F53" s="50">
        <v>3028426.5</v>
      </c>
      <c r="G53" s="51">
        <f t="shared" si="0"/>
        <v>2486678.0300000003</v>
      </c>
    </row>
    <row r="54" spans="2:7" ht="23.25">
      <c r="B54" s="46" t="s">
        <v>35</v>
      </c>
      <c r="C54" s="47" t="s">
        <v>12</v>
      </c>
      <c r="D54" s="48" t="s">
        <v>74</v>
      </c>
      <c r="E54" s="49">
        <v>5515104.5300000003</v>
      </c>
      <c r="F54" s="50">
        <v>3028426.5</v>
      </c>
      <c r="G54" s="51">
        <f t="shared" si="0"/>
        <v>2486678.0300000003</v>
      </c>
    </row>
    <row r="55" spans="2:7" ht="15">
      <c r="B55" s="46" t="s">
        <v>47</v>
      </c>
      <c r="C55" s="47" t="s">
        <v>12</v>
      </c>
      <c r="D55" s="48" t="s">
        <v>75</v>
      </c>
      <c r="E55" s="49">
        <v>165000</v>
      </c>
      <c r="F55" s="50">
        <v>111098</v>
      </c>
      <c r="G55" s="51">
        <f t="shared" si="0"/>
        <v>53902</v>
      </c>
    </row>
    <row r="56" spans="2:7" ht="15">
      <c r="B56" s="46" t="s">
        <v>49</v>
      </c>
      <c r="C56" s="47" t="s">
        <v>12</v>
      </c>
      <c r="D56" s="48" t="s">
        <v>76</v>
      </c>
      <c r="E56" s="49">
        <v>165000</v>
      </c>
      <c r="F56" s="50">
        <v>111098</v>
      </c>
      <c r="G56" s="51">
        <f t="shared" si="0"/>
        <v>53902</v>
      </c>
    </row>
    <row r="57" spans="2:7" ht="45.75">
      <c r="B57" s="34" t="s">
        <v>37</v>
      </c>
      <c r="C57" s="35" t="s">
        <v>12</v>
      </c>
      <c r="D57" s="36" t="s">
        <v>77</v>
      </c>
      <c r="E57" s="37">
        <v>3043690</v>
      </c>
      <c r="F57" s="38">
        <v>675000</v>
      </c>
      <c r="G57" s="39">
        <f t="shared" si="0"/>
        <v>2368690</v>
      </c>
    </row>
    <row r="58" spans="2:7" ht="57">
      <c r="B58" s="46" t="s">
        <v>78</v>
      </c>
      <c r="C58" s="47" t="s">
        <v>12</v>
      </c>
      <c r="D58" s="48" t="s">
        <v>79</v>
      </c>
      <c r="E58" s="49">
        <v>2323690</v>
      </c>
      <c r="F58" s="50">
        <v>405000</v>
      </c>
      <c r="G58" s="51">
        <f t="shared" si="0"/>
        <v>1918690</v>
      </c>
    </row>
    <row r="59" spans="2:7" ht="102">
      <c r="B59" s="52" t="s">
        <v>80</v>
      </c>
      <c r="C59" s="47" t="s">
        <v>12</v>
      </c>
      <c r="D59" s="48" t="s">
        <v>81</v>
      </c>
      <c r="E59" s="49">
        <v>350000</v>
      </c>
      <c r="F59" s="50">
        <v>350000</v>
      </c>
      <c r="G59" s="51" t="str">
        <f t="shared" si="0"/>
        <v>-</v>
      </c>
    </row>
    <row r="60" spans="2:7" ht="23.25">
      <c r="B60" s="46" t="s">
        <v>33</v>
      </c>
      <c r="C60" s="47" t="s">
        <v>12</v>
      </c>
      <c r="D60" s="48" t="s">
        <v>82</v>
      </c>
      <c r="E60" s="49">
        <v>350000</v>
      </c>
      <c r="F60" s="50">
        <v>350000</v>
      </c>
      <c r="G60" s="51" t="str">
        <f t="shared" si="0"/>
        <v>-</v>
      </c>
    </row>
    <row r="61" spans="2:7" ht="23.25">
      <c r="B61" s="46" t="s">
        <v>35</v>
      </c>
      <c r="C61" s="47" t="s">
        <v>12</v>
      </c>
      <c r="D61" s="48" t="s">
        <v>83</v>
      </c>
      <c r="E61" s="49">
        <v>350000</v>
      </c>
      <c r="F61" s="50">
        <v>350000</v>
      </c>
      <c r="G61" s="51" t="str">
        <f t="shared" si="0"/>
        <v>-</v>
      </c>
    </row>
    <row r="62" spans="2:7" ht="124.5">
      <c r="B62" s="52" t="s">
        <v>84</v>
      </c>
      <c r="C62" s="47" t="s">
        <v>12</v>
      </c>
      <c r="D62" s="48" t="s">
        <v>85</v>
      </c>
      <c r="E62" s="49">
        <v>1973690</v>
      </c>
      <c r="F62" s="50">
        <v>55000</v>
      </c>
      <c r="G62" s="51">
        <f t="shared" si="0"/>
        <v>1918690</v>
      </c>
    </row>
    <row r="63" spans="2:7" ht="23.25">
      <c r="B63" s="46" t="s">
        <v>33</v>
      </c>
      <c r="C63" s="47" t="s">
        <v>12</v>
      </c>
      <c r="D63" s="48" t="s">
        <v>86</v>
      </c>
      <c r="E63" s="49">
        <v>1973690</v>
      </c>
      <c r="F63" s="50">
        <v>55000</v>
      </c>
      <c r="G63" s="51">
        <f t="shared" si="0"/>
        <v>1918690</v>
      </c>
    </row>
    <row r="64" spans="2:7" ht="23.25">
      <c r="B64" s="46" t="s">
        <v>35</v>
      </c>
      <c r="C64" s="47" t="s">
        <v>12</v>
      </c>
      <c r="D64" s="48" t="s">
        <v>87</v>
      </c>
      <c r="E64" s="49">
        <v>1973690</v>
      </c>
      <c r="F64" s="50">
        <v>55000</v>
      </c>
      <c r="G64" s="51">
        <f t="shared" si="0"/>
        <v>1918690</v>
      </c>
    </row>
    <row r="65" spans="2:7" ht="34.5">
      <c r="B65" s="46" t="s">
        <v>88</v>
      </c>
      <c r="C65" s="47" t="s">
        <v>12</v>
      </c>
      <c r="D65" s="48" t="s">
        <v>89</v>
      </c>
      <c r="E65" s="49">
        <v>720000</v>
      </c>
      <c r="F65" s="50">
        <v>270000</v>
      </c>
      <c r="G65" s="51">
        <f t="shared" si="0"/>
        <v>450000</v>
      </c>
    </row>
    <row r="66" spans="2:7" ht="102">
      <c r="B66" s="52" t="s">
        <v>90</v>
      </c>
      <c r="C66" s="47" t="s">
        <v>12</v>
      </c>
      <c r="D66" s="48" t="s">
        <v>91</v>
      </c>
      <c r="E66" s="49">
        <v>270000</v>
      </c>
      <c r="F66" s="50">
        <v>270000</v>
      </c>
      <c r="G66" s="51" t="str">
        <f t="shared" si="0"/>
        <v>-</v>
      </c>
    </row>
    <row r="67" spans="2:7" ht="23.25">
      <c r="B67" s="46" t="s">
        <v>33</v>
      </c>
      <c r="C67" s="47" t="s">
        <v>12</v>
      </c>
      <c r="D67" s="48" t="s">
        <v>92</v>
      </c>
      <c r="E67" s="49">
        <v>270000</v>
      </c>
      <c r="F67" s="50">
        <v>270000</v>
      </c>
      <c r="G67" s="51" t="str">
        <f t="shared" si="0"/>
        <v>-</v>
      </c>
    </row>
    <row r="68" spans="2:7" ht="23.25">
      <c r="B68" s="46" t="s">
        <v>35</v>
      </c>
      <c r="C68" s="47" t="s">
        <v>12</v>
      </c>
      <c r="D68" s="48" t="s">
        <v>93</v>
      </c>
      <c r="E68" s="49">
        <v>270000</v>
      </c>
      <c r="F68" s="50">
        <v>270000</v>
      </c>
      <c r="G68" s="51" t="str">
        <f t="shared" si="0"/>
        <v>-</v>
      </c>
    </row>
    <row r="69" spans="2:7" ht="113.25">
      <c r="B69" s="52" t="s">
        <v>94</v>
      </c>
      <c r="C69" s="47" t="s">
        <v>12</v>
      </c>
      <c r="D69" s="48" t="s">
        <v>95</v>
      </c>
      <c r="E69" s="49">
        <v>450000</v>
      </c>
      <c r="F69" s="50" t="s">
        <v>96</v>
      </c>
      <c r="G69" s="51">
        <f t="shared" si="0"/>
        <v>450000</v>
      </c>
    </row>
    <row r="70" spans="2:7" ht="23.25">
      <c r="B70" s="46" t="s">
        <v>33</v>
      </c>
      <c r="C70" s="47" t="s">
        <v>12</v>
      </c>
      <c r="D70" s="48" t="s">
        <v>97</v>
      </c>
      <c r="E70" s="49">
        <v>450000</v>
      </c>
      <c r="F70" s="50" t="s">
        <v>96</v>
      </c>
      <c r="G70" s="51">
        <f t="shared" si="0"/>
        <v>450000</v>
      </c>
    </row>
    <row r="71" spans="2:7" ht="23.25">
      <c r="B71" s="46" t="s">
        <v>35</v>
      </c>
      <c r="C71" s="47" t="s">
        <v>12</v>
      </c>
      <c r="D71" s="48" t="s">
        <v>98</v>
      </c>
      <c r="E71" s="49">
        <v>450000</v>
      </c>
      <c r="F71" s="50" t="s">
        <v>96</v>
      </c>
      <c r="G71" s="51">
        <f t="shared" si="0"/>
        <v>450000</v>
      </c>
    </row>
    <row r="72" spans="2:7" ht="23.25">
      <c r="B72" s="34" t="s">
        <v>99</v>
      </c>
      <c r="C72" s="35" t="s">
        <v>12</v>
      </c>
      <c r="D72" s="36" t="s">
        <v>100</v>
      </c>
      <c r="E72" s="37">
        <v>10354413.66</v>
      </c>
      <c r="F72" s="38">
        <v>7402592.1100000003</v>
      </c>
      <c r="G72" s="39">
        <f t="shared" si="0"/>
        <v>2951821.55</v>
      </c>
    </row>
    <row r="73" spans="2:7" ht="23.25">
      <c r="B73" s="46" t="s">
        <v>101</v>
      </c>
      <c r="C73" s="47" t="s">
        <v>12</v>
      </c>
      <c r="D73" s="48" t="s">
        <v>102</v>
      </c>
      <c r="E73" s="49">
        <v>10354413.66</v>
      </c>
      <c r="F73" s="50">
        <v>7402592.1100000003</v>
      </c>
      <c r="G73" s="51">
        <f t="shared" si="0"/>
        <v>2951821.55</v>
      </c>
    </row>
    <row r="74" spans="2:7" ht="68.25">
      <c r="B74" s="46" t="s">
        <v>103</v>
      </c>
      <c r="C74" s="47" t="s">
        <v>12</v>
      </c>
      <c r="D74" s="48" t="s">
        <v>104</v>
      </c>
      <c r="E74" s="49">
        <v>10267840.66</v>
      </c>
      <c r="F74" s="50">
        <v>7363075.1399999997</v>
      </c>
      <c r="G74" s="51">
        <f t="shared" si="0"/>
        <v>2904765.5200000005</v>
      </c>
    </row>
    <row r="75" spans="2:7" ht="57">
      <c r="B75" s="46" t="s">
        <v>21</v>
      </c>
      <c r="C75" s="47" t="s">
        <v>12</v>
      </c>
      <c r="D75" s="48" t="s">
        <v>105</v>
      </c>
      <c r="E75" s="49">
        <v>9065951</v>
      </c>
      <c r="F75" s="50">
        <v>6349963.4699999997</v>
      </c>
      <c r="G75" s="51">
        <f t="shared" si="0"/>
        <v>2715987.5300000003</v>
      </c>
    </row>
    <row r="76" spans="2:7" ht="15">
      <c r="B76" s="46" t="s">
        <v>106</v>
      </c>
      <c r="C76" s="47" t="s">
        <v>12</v>
      </c>
      <c r="D76" s="48" t="s">
        <v>107</v>
      </c>
      <c r="E76" s="49">
        <v>9065951</v>
      </c>
      <c r="F76" s="50">
        <v>6349963.4699999997</v>
      </c>
      <c r="G76" s="51">
        <f t="shared" si="0"/>
        <v>2715987.5300000003</v>
      </c>
    </row>
    <row r="77" spans="2:7" ht="23.25">
      <c r="B77" s="46" t="s">
        <v>33</v>
      </c>
      <c r="C77" s="47" t="s">
        <v>12</v>
      </c>
      <c r="D77" s="48" t="s">
        <v>108</v>
      </c>
      <c r="E77" s="49">
        <v>1180389.6599999999</v>
      </c>
      <c r="F77" s="50">
        <v>1003824</v>
      </c>
      <c r="G77" s="51">
        <f t="shared" si="0"/>
        <v>176565.65999999992</v>
      </c>
    </row>
    <row r="78" spans="2:7" ht="23.25">
      <c r="B78" s="46" t="s">
        <v>35</v>
      </c>
      <c r="C78" s="47" t="s">
        <v>12</v>
      </c>
      <c r="D78" s="48" t="s">
        <v>109</v>
      </c>
      <c r="E78" s="49">
        <v>1180389.6599999999</v>
      </c>
      <c r="F78" s="50">
        <v>1003824</v>
      </c>
      <c r="G78" s="51">
        <f t="shared" si="0"/>
        <v>176565.65999999992</v>
      </c>
    </row>
    <row r="79" spans="2:7" ht="15">
      <c r="B79" s="46" t="s">
        <v>47</v>
      </c>
      <c r="C79" s="47" t="s">
        <v>12</v>
      </c>
      <c r="D79" s="48" t="s">
        <v>110</v>
      </c>
      <c r="E79" s="49">
        <v>21500</v>
      </c>
      <c r="F79" s="50">
        <v>9287.67</v>
      </c>
      <c r="G79" s="51">
        <f t="shared" ref="G79:G142" si="1">IF(OR(E79="-",IF(F79="-",0,F79)&gt;=IF(E79="-",0,E79)),"-",IF(E79="-",0,E79)-IF(F79="-",0,F79))</f>
        <v>12212.33</v>
      </c>
    </row>
    <row r="80" spans="2:7" ht="15">
      <c r="B80" s="46" t="s">
        <v>49</v>
      </c>
      <c r="C80" s="47" t="s">
        <v>12</v>
      </c>
      <c r="D80" s="48" t="s">
        <v>111</v>
      </c>
      <c r="E80" s="49">
        <v>21500</v>
      </c>
      <c r="F80" s="50">
        <v>9287.67</v>
      </c>
      <c r="G80" s="51">
        <f t="shared" si="1"/>
        <v>12212.33</v>
      </c>
    </row>
    <row r="81" spans="2:7" ht="90.75">
      <c r="B81" s="52" t="s">
        <v>112</v>
      </c>
      <c r="C81" s="47" t="s">
        <v>12</v>
      </c>
      <c r="D81" s="48" t="s">
        <v>113</v>
      </c>
      <c r="E81" s="49">
        <v>86573</v>
      </c>
      <c r="F81" s="50">
        <v>39516.97</v>
      </c>
      <c r="G81" s="51">
        <f t="shared" si="1"/>
        <v>47056.03</v>
      </c>
    </row>
    <row r="82" spans="2:7" ht="57">
      <c r="B82" s="46" t="s">
        <v>21</v>
      </c>
      <c r="C82" s="47" t="s">
        <v>12</v>
      </c>
      <c r="D82" s="48" t="s">
        <v>114</v>
      </c>
      <c r="E82" s="49">
        <v>86573</v>
      </c>
      <c r="F82" s="50">
        <v>39516.97</v>
      </c>
      <c r="G82" s="51">
        <f t="shared" si="1"/>
        <v>47056.03</v>
      </c>
    </row>
    <row r="83" spans="2:7" ht="15">
      <c r="B83" s="46" t="s">
        <v>106</v>
      </c>
      <c r="C83" s="47" t="s">
        <v>12</v>
      </c>
      <c r="D83" s="48" t="s">
        <v>115</v>
      </c>
      <c r="E83" s="49">
        <v>86573</v>
      </c>
      <c r="F83" s="50">
        <v>39516.97</v>
      </c>
      <c r="G83" s="51">
        <f t="shared" si="1"/>
        <v>47056.03</v>
      </c>
    </row>
    <row r="84" spans="2:7" ht="23.25">
      <c r="B84" s="34" t="s">
        <v>55</v>
      </c>
      <c r="C84" s="35" t="s">
        <v>12</v>
      </c>
      <c r="D84" s="36" t="s">
        <v>116</v>
      </c>
      <c r="E84" s="37">
        <v>1159900</v>
      </c>
      <c r="F84" s="38">
        <v>506487.1</v>
      </c>
      <c r="G84" s="39">
        <f t="shared" si="1"/>
        <v>653412.9</v>
      </c>
    </row>
    <row r="85" spans="2:7" ht="23.25">
      <c r="B85" s="46" t="s">
        <v>117</v>
      </c>
      <c r="C85" s="47" t="s">
        <v>12</v>
      </c>
      <c r="D85" s="48" t="s">
        <v>118</v>
      </c>
      <c r="E85" s="49">
        <v>1159900</v>
      </c>
      <c r="F85" s="50">
        <v>506487.1</v>
      </c>
      <c r="G85" s="51">
        <f t="shared" si="1"/>
        <v>653412.9</v>
      </c>
    </row>
    <row r="86" spans="2:7" ht="90.75">
      <c r="B86" s="52" t="s">
        <v>119</v>
      </c>
      <c r="C86" s="47" t="s">
        <v>12</v>
      </c>
      <c r="D86" s="48" t="s">
        <v>120</v>
      </c>
      <c r="E86" s="49">
        <v>743000</v>
      </c>
      <c r="F86" s="50">
        <v>250487.1</v>
      </c>
      <c r="G86" s="51">
        <f t="shared" si="1"/>
        <v>492512.9</v>
      </c>
    </row>
    <row r="87" spans="2:7" ht="23.25">
      <c r="B87" s="46" t="s">
        <v>33</v>
      </c>
      <c r="C87" s="47" t="s">
        <v>12</v>
      </c>
      <c r="D87" s="48" t="s">
        <v>121</v>
      </c>
      <c r="E87" s="49">
        <v>743000</v>
      </c>
      <c r="F87" s="50">
        <v>250487.1</v>
      </c>
      <c r="G87" s="51">
        <f t="shared" si="1"/>
        <v>492512.9</v>
      </c>
    </row>
    <row r="88" spans="2:7" ht="23.25">
      <c r="B88" s="46" t="s">
        <v>35</v>
      </c>
      <c r="C88" s="47" t="s">
        <v>12</v>
      </c>
      <c r="D88" s="48" t="s">
        <v>122</v>
      </c>
      <c r="E88" s="49">
        <v>743000</v>
      </c>
      <c r="F88" s="50">
        <v>250487.1</v>
      </c>
      <c r="G88" s="51">
        <f t="shared" si="1"/>
        <v>492512.9</v>
      </c>
    </row>
    <row r="89" spans="2:7" ht="79.5">
      <c r="B89" s="52" t="s">
        <v>123</v>
      </c>
      <c r="C89" s="47" t="s">
        <v>12</v>
      </c>
      <c r="D89" s="48" t="s">
        <v>124</v>
      </c>
      <c r="E89" s="49">
        <v>416900</v>
      </c>
      <c r="F89" s="50">
        <v>256000</v>
      </c>
      <c r="G89" s="51">
        <f t="shared" si="1"/>
        <v>160900</v>
      </c>
    </row>
    <row r="90" spans="2:7" ht="23.25">
      <c r="B90" s="46" t="s">
        <v>33</v>
      </c>
      <c r="C90" s="47" t="s">
        <v>12</v>
      </c>
      <c r="D90" s="48" t="s">
        <v>125</v>
      </c>
      <c r="E90" s="49">
        <v>416900</v>
      </c>
      <c r="F90" s="50">
        <v>256000</v>
      </c>
      <c r="G90" s="51">
        <f t="shared" si="1"/>
        <v>160900</v>
      </c>
    </row>
    <row r="91" spans="2:7" ht="23.25">
      <c r="B91" s="46" t="s">
        <v>35</v>
      </c>
      <c r="C91" s="47" t="s">
        <v>12</v>
      </c>
      <c r="D91" s="48" t="s">
        <v>126</v>
      </c>
      <c r="E91" s="49">
        <v>416900</v>
      </c>
      <c r="F91" s="50">
        <v>256000</v>
      </c>
      <c r="G91" s="51">
        <f t="shared" si="1"/>
        <v>160900</v>
      </c>
    </row>
    <row r="92" spans="2:7" ht="23.25">
      <c r="B92" s="34" t="s">
        <v>15</v>
      </c>
      <c r="C92" s="35" t="s">
        <v>12</v>
      </c>
      <c r="D92" s="36" t="s">
        <v>127</v>
      </c>
      <c r="E92" s="37">
        <v>1991788</v>
      </c>
      <c r="F92" s="38">
        <v>1398994.29</v>
      </c>
      <c r="G92" s="39">
        <f t="shared" si="1"/>
        <v>592793.71</v>
      </c>
    </row>
    <row r="93" spans="2:7" ht="15">
      <c r="B93" s="46" t="s">
        <v>67</v>
      </c>
      <c r="C93" s="47" t="s">
        <v>12</v>
      </c>
      <c r="D93" s="48" t="s">
        <v>128</v>
      </c>
      <c r="E93" s="49">
        <v>1991788</v>
      </c>
      <c r="F93" s="50">
        <v>1398994.29</v>
      </c>
      <c r="G93" s="51">
        <f t="shared" si="1"/>
        <v>592793.71</v>
      </c>
    </row>
    <row r="94" spans="2:7" ht="34.5">
      <c r="B94" s="46" t="s">
        <v>129</v>
      </c>
      <c r="C94" s="47" t="s">
        <v>12</v>
      </c>
      <c r="D94" s="48" t="s">
        <v>130</v>
      </c>
      <c r="E94" s="49">
        <v>200000</v>
      </c>
      <c r="F94" s="50">
        <v>160345.88</v>
      </c>
      <c r="G94" s="51">
        <f t="shared" si="1"/>
        <v>39654.119999999995</v>
      </c>
    </row>
    <row r="95" spans="2:7" ht="23.25">
      <c r="B95" s="46" t="s">
        <v>33</v>
      </c>
      <c r="C95" s="47" t="s">
        <v>12</v>
      </c>
      <c r="D95" s="48" t="s">
        <v>131</v>
      </c>
      <c r="E95" s="49">
        <v>200000</v>
      </c>
      <c r="F95" s="50">
        <v>160345.88</v>
      </c>
      <c r="G95" s="51">
        <f t="shared" si="1"/>
        <v>39654.119999999995</v>
      </c>
    </row>
    <row r="96" spans="2:7" ht="23.25">
      <c r="B96" s="46" t="s">
        <v>35</v>
      </c>
      <c r="C96" s="47" t="s">
        <v>12</v>
      </c>
      <c r="D96" s="48" t="s">
        <v>132</v>
      </c>
      <c r="E96" s="49">
        <v>200000</v>
      </c>
      <c r="F96" s="50">
        <v>160345.88</v>
      </c>
      <c r="G96" s="51">
        <f t="shared" si="1"/>
        <v>39654.119999999995</v>
      </c>
    </row>
    <row r="97" spans="2:7" ht="57">
      <c r="B97" s="46" t="s">
        <v>133</v>
      </c>
      <c r="C97" s="47" t="s">
        <v>12</v>
      </c>
      <c r="D97" s="48" t="s">
        <v>134</v>
      </c>
      <c r="E97" s="49">
        <v>1725488</v>
      </c>
      <c r="F97" s="50">
        <v>1203106.45</v>
      </c>
      <c r="G97" s="51">
        <f t="shared" si="1"/>
        <v>522381.55000000005</v>
      </c>
    </row>
    <row r="98" spans="2:7" ht="57">
      <c r="B98" s="46" t="s">
        <v>21</v>
      </c>
      <c r="C98" s="47" t="s">
        <v>12</v>
      </c>
      <c r="D98" s="48" t="s">
        <v>135</v>
      </c>
      <c r="E98" s="49">
        <v>1654258</v>
      </c>
      <c r="F98" s="50">
        <v>1131876.45</v>
      </c>
      <c r="G98" s="51">
        <f t="shared" si="1"/>
        <v>522381.55000000005</v>
      </c>
    </row>
    <row r="99" spans="2:7" ht="23.25">
      <c r="B99" s="46" t="s">
        <v>23</v>
      </c>
      <c r="C99" s="47" t="s">
        <v>12</v>
      </c>
      <c r="D99" s="48" t="s">
        <v>136</v>
      </c>
      <c r="E99" s="49">
        <v>1654258</v>
      </c>
      <c r="F99" s="50">
        <v>1131876.45</v>
      </c>
      <c r="G99" s="51">
        <f t="shared" si="1"/>
        <v>522381.55000000005</v>
      </c>
    </row>
    <row r="100" spans="2:7" ht="23.25">
      <c r="B100" s="46" t="s">
        <v>33</v>
      </c>
      <c r="C100" s="47" t="s">
        <v>12</v>
      </c>
      <c r="D100" s="48" t="s">
        <v>137</v>
      </c>
      <c r="E100" s="49">
        <v>71230</v>
      </c>
      <c r="F100" s="50">
        <v>71230</v>
      </c>
      <c r="G100" s="51" t="str">
        <f t="shared" si="1"/>
        <v>-</v>
      </c>
    </row>
    <row r="101" spans="2:7" ht="23.25">
      <c r="B101" s="46" t="s">
        <v>35</v>
      </c>
      <c r="C101" s="47" t="s">
        <v>12</v>
      </c>
      <c r="D101" s="48" t="s">
        <v>138</v>
      </c>
      <c r="E101" s="49">
        <v>71230</v>
      </c>
      <c r="F101" s="50">
        <v>71230</v>
      </c>
      <c r="G101" s="51" t="str">
        <f t="shared" si="1"/>
        <v>-</v>
      </c>
    </row>
    <row r="102" spans="2:7" ht="90.75">
      <c r="B102" s="52" t="s">
        <v>139</v>
      </c>
      <c r="C102" s="47" t="s">
        <v>12</v>
      </c>
      <c r="D102" s="48" t="s">
        <v>140</v>
      </c>
      <c r="E102" s="49">
        <v>66300</v>
      </c>
      <c r="F102" s="50">
        <v>35541.96</v>
      </c>
      <c r="G102" s="51">
        <f t="shared" si="1"/>
        <v>30758.04</v>
      </c>
    </row>
    <row r="103" spans="2:7" ht="57">
      <c r="B103" s="46" t="s">
        <v>21</v>
      </c>
      <c r="C103" s="47" t="s">
        <v>12</v>
      </c>
      <c r="D103" s="48" t="s">
        <v>141</v>
      </c>
      <c r="E103" s="49">
        <v>64509</v>
      </c>
      <c r="F103" s="50">
        <v>33750.959999999999</v>
      </c>
      <c r="G103" s="51">
        <f t="shared" si="1"/>
        <v>30758.04</v>
      </c>
    </row>
    <row r="104" spans="2:7" ht="23.25">
      <c r="B104" s="46" t="s">
        <v>23</v>
      </c>
      <c r="C104" s="47" t="s">
        <v>12</v>
      </c>
      <c r="D104" s="48" t="s">
        <v>142</v>
      </c>
      <c r="E104" s="49">
        <v>64509</v>
      </c>
      <c r="F104" s="50">
        <v>33750.959999999999</v>
      </c>
      <c r="G104" s="51">
        <f t="shared" si="1"/>
        <v>30758.04</v>
      </c>
    </row>
    <row r="105" spans="2:7" ht="23.25">
      <c r="B105" s="46" t="s">
        <v>33</v>
      </c>
      <c r="C105" s="47" t="s">
        <v>12</v>
      </c>
      <c r="D105" s="48" t="s">
        <v>143</v>
      </c>
      <c r="E105" s="49">
        <v>1791</v>
      </c>
      <c r="F105" s="50">
        <v>1791</v>
      </c>
      <c r="G105" s="51" t="str">
        <f t="shared" si="1"/>
        <v>-</v>
      </c>
    </row>
    <row r="106" spans="2:7" ht="23.25">
      <c r="B106" s="46" t="s">
        <v>35</v>
      </c>
      <c r="C106" s="47" t="s">
        <v>12</v>
      </c>
      <c r="D106" s="48" t="s">
        <v>144</v>
      </c>
      <c r="E106" s="49">
        <v>1791</v>
      </c>
      <c r="F106" s="50">
        <v>1791</v>
      </c>
      <c r="G106" s="51" t="str">
        <f t="shared" si="1"/>
        <v>-</v>
      </c>
    </row>
    <row r="107" spans="2:7" ht="23.25">
      <c r="B107" s="34" t="s">
        <v>145</v>
      </c>
      <c r="C107" s="35" t="s">
        <v>12</v>
      </c>
      <c r="D107" s="36" t="s">
        <v>146</v>
      </c>
      <c r="E107" s="37">
        <v>48044129.770000003</v>
      </c>
      <c r="F107" s="38">
        <v>35207556.149999999</v>
      </c>
      <c r="G107" s="39">
        <f t="shared" si="1"/>
        <v>12836573.620000005</v>
      </c>
    </row>
    <row r="108" spans="2:7" ht="15">
      <c r="B108" s="46" t="s">
        <v>147</v>
      </c>
      <c r="C108" s="47" t="s">
        <v>12</v>
      </c>
      <c r="D108" s="48" t="s">
        <v>148</v>
      </c>
      <c r="E108" s="49">
        <v>48044129.770000003</v>
      </c>
      <c r="F108" s="50">
        <v>35207556.149999999</v>
      </c>
      <c r="G108" s="51">
        <f t="shared" si="1"/>
        <v>12836573.620000005</v>
      </c>
    </row>
    <row r="109" spans="2:7" ht="23.25">
      <c r="B109" s="46" t="s">
        <v>149</v>
      </c>
      <c r="C109" s="47" t="s">
        <v>12</v>
      </c>
      <c r="D109" s="48" t="s">
        <v>150</v>
      </c>
      <c r="E109" s="49">
        <v>1670000</v>
      </c>
      <c r="F109" s="50">
        <v>1670000</v>
      </c>
      <c r="G109" s="51" t="str">
        <f t="shared" si="1"/>
        <v>-</v>
      </c>
    </row>
    <row r="110" spans="2:7" ht="23.25">
      <c r="B110" s="46" t="s">
        <v>33</v>
      </c>
      <c r="C110" s="47" t="s">
        <v>12</v>
      </c>
      <c r="D110" s="48" t="s">
        <v>151</v>
      </c>
      <c r="E110" s="49">
        <v>1670000</v>
      </c>
      <c r="F110" s="50">
        <v>1670000</v>
      </c>
      <c r="G110" s="51" t="str">
        <f t="shared" si="1"/>
        <v>-</v>
      </c>
    </row>
    <row r="111" spans="2:7" ht="23.25">
      <c r="B111" s="46" t="s">
        <v>35</v>
      </c>
      <c r="C111" s="47" t="s">
        <v>12</v>
      </c>
      <c r="D111" s="48" t="s">
        <v>152</v>
      </c>
      <c r="E111" s="49">
        <v>1670000</v>
      </c>
      <c r="F111" s="50">
        <v>1670000</v>
      </c>
      <c r="G111" s="51" t="str">
        <f t="shared" si="1"/>
        <v>-</v>
      </c>
    </row>
    <row r="112" spans="2:7" ht="34.5">
      <c r="B112" s="46" t="s">
        <v>153</v>
      </c>
      <c r="C112" s="47" t="s">
        <v>12</v>
      </c>
      <c r="D112" s="48" t="s">
        <v>154</v>
      </c>
      <c r="E112" s="49">
        <v>1351619.18</v>
      </c>
      <c r="F112" s="50">
        <v>458744.13</v>
      </c>
      <c r="G112" s="51">
        <f t="shared" si="1"/>
        <v>892875.04999999993</v>
      </c>
    </row>
    <row r="113" spans="2:7" ht="23.25">
      <c r="B113" s="46" t="s">
        <v>33</v>
      </c>
      <c r="C113" s="47" t="s">
        <v>12</v>
      </c>
      <c r="D113" s="48" t="s">
        <v>155</v>
      </c>
      <c r="E113" s="49">
        <v>1001494.18</v>
      </c>
      <c r="F113" s="50">
        <v>158611.01999999999</v>
      </c>
      <c r="G113" s="51">
        <f t="shared" si="1"/>
        <v>842883.16</v>
      </c>
    </row>
    <row r="114" spans="2:7" ht="23.25">
      <c r="B114" s="46" t="s">
        <v>35</v>
      </c>
      <c r="C114" s="47" t="s">
        <v>12</v>
      </c>
      <c r="D114" s="48" t="s">
        <v>156</v>
      </c>
      <c r="E114" s="49">
        <v>1001494.18</v>
      </c>
      <c r="F114" s="50">
        <v>158611.01999999999</v>
      </c>
      <c r="G114" s="51">
        <f t="shared" si="1"/>
        <v>842883.16</v>
      </c>
    </row>
    <row r="115" spans="2:7" ht="15">
      <c r="B115" s="46" t="s">
        <v>47</v>
      </c>
      <c r="C115" s="47" t="s">
        <v>12</v>
      </c>
      <c r="D115" s="48" t="s">
        <v>157</v>
      </c>
      <c r="E115" s="49">
        <v>350125</v>
      </c>
      <c r="F115" s="50">
        <v>300133.11</v>
      </c>
      <c r="G115" s="51">
        <f t="shared" si="1"/>
        <v>49991.890000000014</v>
      </c>
    </row>
    <row r="116" spans="2:7" ht="15">
      <c r="B116" s="46" t="s">
        <v>49</v>
      </c>
      <c r="C116" s="47" t="s">
        <v>12</v>
      </c>
      <c r="D116" s="48" t="s">
        <v>158</v>
      </c>
      <c r="E116" s="49">
        <v>350125</v>
      </c>
      <c r="F116" s="50">
        <v>300133.11</v>
      </c>
      <c r="G116" s="51">
        <f t="shared" si="1"/>
        <v>49991.890000000014</v>
      </c>
    </row>
    <row r="117" spans="2:7" ht="34.5">
      <c r="B117" s="46" t="s">
        <v>159</v>
      </c>
      <c r="C117" s="47" t="s">
        <v>12</v>
      </c>
      <c r="D117" s="48" t="s">
        <v>160</v>
      </c>
      <c r="E117" s="49">
        <v>734173.36</v>
      </c>
      <c r="F117" s="50" t="s">
        <v>96</v>
      </c>
      <c r="G117" s="51">
        <f t="shared" si="1"/>
        <v>734173.36</v>
      </c>
    </row>
    <row r="118" spans="2:7" ht="15">
      <c r="B118" s="46" t="s">
        <v>47</v>
      </c>
      <c r="C118" s="47" t="s">
        <v>12</v>
      </c>
      <c r="D118" s="48" t="s">
        <v>161</v>
      </c>
      <c r="E118" s="49">
        <v>734173.36</v>
      </c>
      <c r="F118" s="50" t="s">
        <v>96</v>
      </c>
      <c r="G118" s="51">
        <f t="shared" si="1"/>
        <v>734173.36</v>
      </c>
    </row>
    <row r="119" spans="2:7" ht="15">
      <c r="B119" s="46" t="s">
        <v>162</v>
      </c>
      <c r="C119" s="47" t="s">
        <v>12</v>
      </c>
      <c r="D119" s="48" t="s">
        <v>163</v>
      </c>
      <c r="E119" s="49">
        <v>734173.36</v>
      </c>
      <c r="F119" s="50" t="s">
        <v>96</v>
      </c>
      <c r="G119" s="51">
        <f t="shared" si="1"/>
        <v>734173.36</v>
      </c>
    </row>
    <row r="120" spans="2:7" ht="34.5">
      <c r="B120" s="46" t="s">
        <v>164</v>
      </c>
      <c r="C120" s="47" t="s">
        <v>12</v>
      </c>
      <c r="D120" s="48" t="s">
        <v>165</v>
      </c>
      <c r="E120" s="49">
        <v>30472871.23</v>
      </c>
      <c r="F120" s="50">
        <v>23270753.960000001</v>
      </c>
      <c r="G120" s="51">
        <f t="shared" si="1"/>
        <v>7202117.2699999996</v>
      </c>
    </row>
    <row r="121" spans="2:7" ht="57">
      <c r="B121" s="46" t="s">
        <v>21</v>
      </c>
      <c r="C121" s="47" t="s">
        <v>12</v>
      </c>
      <c r="D121" s="48" t="s">
        <v>166</v>
      </c>
      <c r="E121" s="49">
        <v>23862467.579999998</v>
      </c>
      <c r="F121" s="50">
        <v>19031843.969999999</v>
      </c>
      <c r="G121" s="51">
        <f t="shared" si="1"/>
        <v>4830623.6099999994</v>
      </c>
    </row>
    <row r="122" spans="2:7" ht="15">
      <c r="B122" s="46" t="s">
        <v>106</v>
      </c>
      <c r="C122" s="47" t="s">
        <v>12</v>
      </c>
      <c r="D122" s="48" t="s">
        <v>167</v>
      </c>
      <c r="E122" s="49">
        <v>23862467.579999998</v>
      </c>
      <c r="F122" s="50">
        <v>19031843.969999999</v>
      </c>
      <c r="G122" s="51">
        <f t="shared" si="1"/>
        <v>4830623.6099999994</v>
      </c>
    </row>
    <row r="123" spans="2:7" ht="23.25">
      <c r="B123" s="46" t="s">
        <v>33</v>
      </c>
      <c r="C123" s="47" t="s">
        <v>12</v>
      </c>
      <c r="D123" s="48" t="s">
        <v>168</v>
      </c>
      <c r="E123" s="49">
        <v>6593803.6500000004</v>
      </c>
      <c r="F123" s="50">
        <v>4230349.1500000004</v>
      </c>
      <c r="G123" s="51">
        <f t="shared" si="1"/>
        <v>2363454.5</v>
      </c>
    </row>
    <row r="124" spans="2:7" ht="23.25">
      <c r="B124" s="46" t="s">
        <v>35</v>
      </c>
      <c r="C124" s="47" t="s">
        <v>12</v>
      </c>
      <c r="D124" s="48" t="s">
        <v>169</v>
      </c>
      <c r="E124" s="49">
        <v>6593803.6500000004</v>
      </c>
      <c r="F124" s="50">
        <v>4230349.1500000004</v>
      </c>
      <c r="G124" s="51">
        <f t="shared" si="1"/>
        <v>2363454.5</v>
      </c>
    </row>
    <row r="125" spans="2:7" ht="15">
      <c r="B125" s="46" t="s">
        <v>47</v>
      </c>
      <c r="C125" s="47" t="s">
        <v>12</v>
      </c>
      <c r="D125" s="48" t="s">
        <v>170</v>
      </c>
      <c r="E125" s="49">
        <v>16600</v>
      </c>
      <c r="F125" s="50">
        <v>8560.84</v>
      </c>
      <c r="G125" s="51">
        <f t="shared" si="1"/>
        <v>8039.16</v>
      </c>
    </row>
    <row r="126" spans="2:7" ht="15">
      <c r="B126" s="46" t="s">
        <v>49</v>
      </c>
      <c r="C126" s="47" t="s">
        <v>12</v>
      </c>
      <c r="D126" s="48" t="s">
        <v>171</v>
      </c>
      <c r="E126" s="49">
        <v>16600</v>
      </c>
      <c r="F126" s="50">
        <v>8560.84</v>
      </c>
      <c r="G126" s="51">
        <f t="shared" si="1"/>
        <v>8039.16</v>
      </c>
    </row>
    <row r="127" spans="2:7" ht="68.25">
      <c r="B127" s="46" t="s">
        <v>172</v>
      </c>
      <c r="C127" s="47" t="s">
        <v>12</v>
      </c>
      <c r="D127" s="48" t="s">
        <v>173</v>
      </c>
      <c r="E127" s="49">
        <v>13263466</v>
      </c>
      <c r="F127" s="50">
        <v>9375297.75</v>
      </c>
      <c r="G127" s="51">
        <f t="shared" si="1"/>
        <v>3888168.25</v>
      </c>
    </row>
    <row r="128" spans="2:7" ht="57">
      <c r="B128" s="46" t="s">
        <v>21</v>
      </c>
      <c r="C128" s="47" t="s">
        <v>12</v>
      </c>
      <c r="D128" s="48" t="s">
        <v>174</v>
      </c>
      <c r="E128" s="49">
        <v>13263466</v>
      </c>
      <c r="F128" s="50">
        <v>9375297.75</v>
      </c>
      <c r="G128" s="51">
        <f t="shared" si="1"/>
        <v>3888168.25</v>
      </c>
    </row>
    <row r="129" spans="2:7" ht="15">
      <c r="B129" s="46" t="s">
        <v>106</v>
      </c>
      <c r="C129" s="47" t="s">
        <v>12</v>
      </c>
      <c r="D129" s="48" t="s">
        <v>175</v>
      </c>
      <c r="E129" s="49">
        <v>13263466</v>
      </c>
      <c r="F129" s="50">
        <v>9375297.75</v>
      </c>
      <c r="G129" s="51">
        <f t="shared" si="1"/>
        <v>3888168.25</v>
      </c>
    </row>
    <row r="130" spans="2:7" ht="57">
      <c r="B130" s="46" t="s">
        <v>176</v>
      </c>
      <c r="C130" s="47" t="s">
        <v>12</v>
      </c>
      <c r="D130" s="48" t="s">
        <v>177</v>
      </c>
      <c r="E130" s="49">
        <v>52000</v>
      </c>
      <c r="F130" s="50">
        <v>31443</v>
      </c>
      <c r="G130" s="51">
        <f t="shared" si="1"/>
        <v>20557</v>
      </c>
    </row>
    <row r="131" spans="2:7" ht="57">
      <c r="B131" s="46" t="s">
        <v>21</v>
      </c>
      <c r="C131" s="47" t="s">
        <v>12</v>
      </c>
      <c r="D131" s="48" t="s">
        <v>178</v>
      </c>
      <c r="E131" s="49">
        <v>49880</v>
      </c>
      <c r="F131" s="50">
        <v>31443</v>
      </c>
      <c r="G131" s="51">
        <f t="shared" si="1"/>
        <v>18437</v>
      </c>
    </row>
    <row r="132" spans="2:7" ht="23.25">
      <c r="B132" s="46" t="s">
        <v>23</v>
      </c>
      <c r="C132" s="47" t="s">
        <v>12</v>
      </c>
      <c r="D132" s="48" t="s">
        <v>179</v>
      </c>
      <c r="E132" s="49">
        <v>49880</v>
      </c>
      <c r="F132" s="50">
        <v>31443</v>
      </c>
      <c r="G132" s="51">
        <f t="shared" si="1"/>
        <v>18437</v>
      </c>
    </row>
    <row r="133" spans="2:7" ht="23.25">
      <c r="B133" s="46" t="s">
        <v>33</v>
      </c>
      <c r="C133" s="47" t="s">
        <v>12</v>
      </c>
      <c r="D133" s="48" t="s">
        <v>180</v>
      </c>
      <c r="E133" s="49">
        <v>2120</v>
      </c>
      <c r="F133" s="50" t="s">
        <v>96</v>
      </c>
      <c r="G133" s="51">
        <f t="shared" si="1"/>
        <v>2120</v>
      </c>
    </row>
    <row r="134" spans="2:7" ht="23.25">
      <c r="B134" s="46" t="s">
        <v>35</v>
      </c>
      <c r="C134" s="47" t="s">
        <v>12</v>
      </c>
      <c r="D134" s="48" t="s">
        <v>181</v>
      </c>
      <c r="E134" s="49">
        <v>2120</v>
      </c>
      <c r="F134" s="50" t="s">
        <v>96</v>
      </c>
      <c r="G134" s="51">
        <f t="shared" si="1"/>
        <v>2120</v>
      </c>
    </row>
    <row r="135" spans="2:7" ht="34.5">
      <c r="B135" s="46" t="s">
        <v>182</v>
      </c>
      <c r="C135" s="47" t="s">
        <v>12</v>
      </c>
      <c r="D135" s="48" t="s">
        <v>183</v>
      </c>
      <c r="E135" s="49">
        <v>500000</v>
      </c>
      <c r="F135" s="50">
        <v>401317.31</v>
      </c>
      <c r="G135" s="51">
        <f t="shared" si="1"/>
        <v>98682.69</v>
      </c>
    </row>
    <row r="136" spans="2:7" ht="23.25">
      <c r="B136" s="46" t="s">
        <v>33</v>
      </c>
      <c r="C136" s="47" t="s">
        <v>12</v>
      </c>
      <c r="D136" s="48" t="s">
        <v>184</v>
      </c>
      <c r="E136" s="49">
        <v>500000</v>
      </c>
      <c r="F136" s="50">
        <v>401317.31</v>
      </c>
      <c r="G136" s="51">
        <f t="shared" si="1"/>
        <v>98682.69</v>
      </c>
    </row>
    <row r="137" spans="2:7" ht="23.25">
      <c r="B137" s="46" t="s">
        <v>35</v>
      </c>
      <c r="C137" s="47" t="s">
        <v>12</v>
      </c>
      <c r="D137" s="48" t="s">
        <v>185</v>
      </c>
      <c r="E137" s="49">
        <v>500000</v>
      </c>
      <c r="F137" s="50">
        <v>401317.31</v>
      </c>
      <c r="G137" s="51">
        <f t="shared" si="1"/>
        <v>98682.69</v>
      </c>
    </row>
    <row r="138" spans="2:7" ht="45.75">
      <c r="B138" s="34" t="s">
        <v>186</v>
      </c>
      <c r="C138" s="35" t="s">
        <v>12</v>
      </c>
      <c r="D138" s="36" t="s">
        <v>187</v>
      </c>
      <c r="E138" s="37">
        <v>8901396</v>
      </c>
      <c r="F138" s="38">
        <v>7754214.0800000001</v>
      </c>
      <c r="G138" s="39">
        <f t="shared" si="1"/>
        <v>1147181.92</v>
      </c>
    </row>
    <row r="139" spans="2:7" ht="45.75">
      <c r="B139" s="46" t="s">
        <v>188</v>
      </c>
      <c r="C139" s="47" t="s">
        <v>12</v>
      </c>
      <c r="D139" s="48" t="s">
        <v>189</v>
      </c>
      <c r="E139" s="49">
        <v>3804550</v>
      </c>
      <c r="F139" s="50">
        <v>3504550</v>
      </c>
      <c r="G139" s="51">
        <f t="shared" si="1"/>
        <v>300000</v>
      </c>
    </row>
    <row r="140" spans="2:7" ht="113.25">
      <c r="B140" s="52" t="s">
        <v>190</v>
      </c>
      <c r="C140" s="47" t="s">
        <v>12</v>
      </c>
      <c r="D140" s="48" t="s">
        <v>191</v>
      </c>
      <c r="E140" s="49">
        <v>421750</v>
      </c>
      <c r="F140" s="50">
        <v>121750</v>
      </c>
      <c r="G140" s="51">
        <f t="shared" si="1"/>
        <v>300000</v>
      </c>
    </row>
    <row r="141" spans="2:7" ht="23.25">
      <c r="B141" s="46" t="s">
        <v>33</v>
      </c>
      <c r="C141" s="47" t="s">
        <v>12</v>
      </c>
      <c r="D141" s="48" t="s">
        <v>192</v>
      </c>
      <c r="E141" s="49">
        <v>421750</v>
      </c>
      <c r="F141" s="50">
        <v>121750</v>
      </c>
      <c r="G141" s="51">
        <f t="shared" si="1"/>
        <v>300000</v>
      </c>
    </row>
    <row r="142" spans="2:7" ht="23.25">
      <c r="B142" s="46" t="s">
        <v>35</v>
      </c>
      <c r="C142" s="47" t="s">
        <v>12</v>
      </c>
      <c r="D142" s="48" t="s">
        <v>193</v>
      </c>
      <c r="E142" s="49">
        <v>421750</v>
      </c>
      <c r="F142" s="50">
        <v>121750</v>
      </c>
      <c r="G142" s="51">
        <f t="shared" si="1"/>
        <v>300000</v>
      </c>
    </row>
    <row r="143" spans="2:7" ht="113.25">
      <c r="B143" s="52" t="s">
        <v>194</v>
      </c>
      <c r="C143" s="47" t="s">
        <v>12</v>
      </c>
      <c r="D143" s="48" t="s">
        <v>195</v>
      </c>
      <c r="E143" s="49">
        <v>3382800</v>
      </c>
      <c r="F143" s="50">
        <v>3382800</v>
      </c>
      <c r="G143" s="51" t="str">
        <f t="shared" ref="G143:G206" si="2">IF(OR(E143="-",IF(F143="-",0,F143)&gt;=IF(E143="-",0,E143)),"-",IF(E143="-",0,E143)-IF(F143="-",0,F143))</f>
        <v>-</v>
      </c>
    </row>
    <row r="144" spans="2:7" ht="15">
      <c r="B144" s="46" t="s">
        <v>196</v>
      </c>
      <c r="C144" s="47" t="s">
        <v>12</v>
      </c>
      <c r="D144" s="48" t="s">
        <v>197</v>
      </c>
      <c r="E144" s="49">
        <v>3382800</v>
      </c>
      <c r="F144" s="50">
        <v>3382800</v>
      </c>
      <c r="G144" s="51" t="str">
        <f t="shared" si="2"/>
        <v>-</v>
      </c>
    </row>
    <row r="145" spans="2:7" ht="15">
      <c r="B145" s="46" t="s">
        <v>198</v>
      </c>
      <c r="C145" s="47" t="s">
        <v>12</v>
      </c>
      <c r="D145" s="48" t="s">
        <v>199</v>
      </c>
      <c r="E145" s="49">
        <v>3382800</v>
      </c>
      <c r="F145" s="50">
        <v>3382800</v>
      </c>
      <c r="G145" s="51" t="str">
        <f t="shared" si="2"/>
        <v>-</v>
      </c>
    </row>
    <row r="146" spans="2:7" ht="34.5">
      <c r="B146" s="46" t="s">
        <v>200</v>
      </c>
      <c r="C146" s="47" t="s">
        <v>12</v>
      </c>
      <c r="D146" s="48" t="s">
        <v>201</v>
      </c>
      <c r="E146" s="49">
        <v>5096846</v>
      </c>
      <c r="F146" s="50">
        <v>4249664.08</v>
      </c>
      <c r="G146" s="51">
        <f t="shared" si="2"/>
        <v>847181.91999999993</v>
      </c>
    </row>
    <row r="147" spans="2:7" ht="90.75">
      <c r="B147" s="52" t="s">
        <v>202</v>
      </c>
      <c r="C147" s="47" t="s">
        <v>12</v>
      </c>
      <c r="D147" s="48" t="s">
        <v>203</v>
      </c>
      <c r="E147" s="49">
        <v>5096846</v>
      </c>
      <c r="F147" s="50">
        <v>4249664.08</v>
      </c>
      <c r="G147" s="51">
        <f t="shared" si="2"/>
        <v>847181.91999999993</v>
      </c>
    </row>
    <row r="148" spans="2:7" ht="57">
      <c r="B148" s="46" t="s">
        <v>21</v>
      </c>
      <c r="C148" s="47" t="s">
        <v>12</v>
      </c>
      <c r="D148" s="48" t="s">
        <v>204</v>
      </c>
      <c r="E148" s="49">
        <v>3844346</v>
      </c>
      <c r="F148" s="50">
        <v>3373218.19</v>
      </c>
      <c r="G148" s="51">
        <f t="shared" si="2"/>
        <v>471127.81000000006</v>
      </c>
    </row>
    <row r="149" spans="2:7" ht="15">
      <c r="B149" s="46" t="s">
        <v>106</v>
      </c>
      <c r="C149" s="47" t="s">
        <v>12</v>
      </c>
      <c r="D149" s="48" t="s">
        <v>205</v>
      </c>
      <c r="E149" s="49">
        <v>3844346</v>
      </c>
      <c r="F149" s="50">
        <v>3373218.19</v>
      </c>
      <c r="G149" s="51">
        <f t="shared" si="2"/>
        <v>471127.81000000006</v>
      </c>
    </row>
    <row r="150" spans="2:7" ht="23.25">
      <c r="B150" s="46" t="s">
        <v>33</v>
      </c>
      <c r="C150" s="47" t="s">
        <v>12</v>
      </c>
      <c r="D150" s="48" t="s">
        <v>206</v>
      </c>
      <c r="E150" s="49">
        <v>1240100</v>
      </c>
      <c r="F150" s="50">
        <v>871801.61</v>
      </c>
      <c r="G150" s="51">
        <f t="shared" si="2"/>
        <v>368298.39</v>
      </c>
    </row>
    <row r="151" spans="2:7" ht="23.25">
      <c r="B151" s="46" t="s">
        <v>35</v>
      </c>
      <c r="C151" s="47" t="s">
        <v>12</v>
      </c>
      <c r="D151" s="48" t="s">
        <v>207</v>
      </c>
      <c r="E151" s="49">
        <v>1240100</v>
      </c>
      <c r="F151" s="50">
        <v>871801.61</v>
      </c>
      <c r="G151" s="51">
        <f t="shared" si="2"/>
        <v>368298.39</v>
      </c>
    </row>
    <row r="152" spans="2:7" ht="15">
      <c r="B152" s="46" t="s">
        <v>47</v>
      </c>
      <c r="C152" s="47" t="s">
        <v>12</v>
      </c>
      <c r="D152" s="48" t="s">
        <v>208</v>
      </c>
      <c r="E152" s="49">
        <v>12400</v>
      </c>
      <c r="F152" s="50">
        <v>4644.28</v>
      </c>
      <c r="G152" s="51">
        <f t="shared" si="2"/>
        <v>7755.72</v>
      </c>
    </row>
    <row r="153" spans="2:7" ht="15">
      <c r="B153" s="46" t="s">
        <v>49</v>
      </c>
      <c r="C153" s="47" t="s">
        <v>12</v>
      </c>
      <c r="D153" s="48" t="s">
        <v>209</v>
      </c>
      <c r="E153" s="49">
        <v>12400</v>
      </c>
      <c r="F153" s="50">
        <v>4644.28</v>
      </c>
      <c r="G153" s="51">
        <f t="shared" si="2"/>
        <v>7755.72</v>
      </c>
    </row>
    <row r="154" spans="2:7" ht="45.75">
      <c r="B154" s="34" t="s">
        <v>210</v>
      </c>
      <c r="C154" s="35" t="s">
        <v>12</v>
      </c>
      <c r="D154" s="36" t="s">
        <v>211</v>
      </c>
      <c r="E154" s="37">
        <v>4521021</v>
      </c>
      <c r="F154" s="38">
        <v>3458094.79</v>
      </c>
      <c r="G154" s="39">
        <f t="shared" si="2"/>
        <v>1062926.21</v>
      </c>
    </row>
    <row r="155" spans="2:7" ht="23.25">
      <c r="B155" s="46" t="s">
        <v>39</v>
      </c>
      <c r="C155" s="47" t="s">
        <v>12</v>
      </c>
      <c r="D155" s="48" t="s">
        <v>212</v>
      </c>
      <c r="E155" s="49">
        <v>4521021</v>
      </c>
      <c r="F155" s="50">
        <v>3458094.79</v>
      </c>
      <c r="G155" s="51">
        <f t="shared" si="2"/>
        <v>1062926.21</v>
      </c>
    </row>
    <row r="156" spans="2:7" ht="90.75">
      <c r="B156" s="52" t="s">
        <v>213</v>
      </c>
      <c r="C156" s="47" t="s">
        <v>12</v>
      </c>
      <c r="D156" s="48" t="s">
        <v>214</v>
      </c>
      <c r="E156" s="49">
        <v>4521021</v>
      </c>
      <c r="F156" s="50">
        <v>3458094.79</v>
      </c>
      <c r="G156" s="51">
        <f t="shared" si="2"/>
        <v>1062926.21</v>
      </c>
    </row>
    <row r="157" spans="2:7" ht="57">
      <c r="B157" s="46" t="s">
        <v>21</v>
      </c>
      <c r="C157" s="47" t="s">
        <v>12</v>
      </c>
      <c r="D157" s="48" t="s">
        <v>215</v>
      </c>
      <c r="E157" s="49">
        <v>4133221</v>
      </c>
      <c r="F157" s="50">
        <v>3070294.79</v>
      </c>
      <c r="G157" s="51">
        <f t="shared" si="2"/>
        <v>1062926.21</v>
      </c>
    </row>
    <row r="158" spans="2:7" ht="23.25">
      <c r="B158" s="46" t="s">
        <v>23</v>
      </c>
      <c r="C158" s="47" t="s">
        <v>12</v>
      </c>
      <c r="D158" s="48" t="s">
        <v>216</v>
      </c>
      <c r="E158" s="49">
        <v>4133221</v>
      </c>
      <c r="F158" s="50">
        <v>3070294.79</v>
      </c>
      <c r="G158" s="51">
        <f t="shared" si="2"/>
        <v>1062926.21</v>
      </c>
    </row>
    <row r="159" spans="2:7" ht="23.25">
      <c r="B159" s="46" t="s">
        <v>33</v>
      </c>
      <c r="C159" s="47" t="s">
        <v>12</v>
      </c>
      <c r="D159" s="48" t="s">
        <v>217</v>
      </c>
      <c r="E159" s="49">
        <v>387800</v>
      </c>
      <c r="F159" s="50">
        <v>387800</v>
      </c>
      <c r="G159" s="51" t="str">
        <f t="shared" si="2"/>
        <v>-</v>
      </c>
    </row>
    <row r="160" spans="2:7" ht="23.25">
      <c r="B160" s="46" t="s">
        <v>35</v>
      </c>
      <c r="C160" s="47" t="s">
        <v>12</v>
      </c>
      <c r="D160" s="48" t="s">
        <v>218</v>
      </c>
      <c r="E160" s="49">
        <v>387800</v>
      </c>
      <c r="F160" s="50">
        <v>387800</v>
      </c>
      <c r="G160" s="51" t="str">
        <f t="shared" si="2"/>
        <v>-</v>
      </c>
    </row>
    <row r="161" spans="2:7" ht="23.25">
      <c r="B161" s="34" t="s">
        <v>219</v>
      </c>
      <c r="C161" s="35" t="s">
        <v>12</v>
      </c>
      <c r="D161" s="36" t="s">
        <v>220</v>
      </c>
      <c r="E161" s="37">
        <v>41840200</v>
      </c>
      <c r="F161" s="38">
        <v>24406735.329999998</v>
      </c>
      <c r="G161" s="39">
        <f t="shared" si="2"/>
        <v>17433464.670000002</v>
      </c>
    </row>
    <row r="162" spans="2:7" ht="23.25">
      <c r="B162" s="46" t="s">
        <v>221</v>
      </c>
      <c r="C162" s="47" t="s">
        <v>12</v>
      </c>
      <c r="D162" s="48" t="s">
        <v>222</v>
      </c>
      <c r="E162" s="49">
        <v>41840200</v>
      </c>
      <c r="F162" s="50">
        <v>24406735.329999998</v>
      </c>
      <c r="G162" s="51">
        <f t="shared" si="2"/>
        <v>17433464.670000002</v>
      </c>
    </row>
    <row r="163" spans="2:7" ht="90.75">
      <c r="B163" s="52" t="s">
        <v>223</v>
      </c>
      <c r="C163" s="47" t="s">
        <v>12</v>
      </c>
      <c r="D163" s="48" t="s">
        <v>224</v>
      </c>
      <c r="E163" s="49">
        <v>29200000</v>
      </c>
      <c r="F163" s="50">
        <v>18607579.149999999</v>
      </c>
      <c r="G163" s="51">
        <f t="shared" si="2"/>
        <v>10592420.850000001</v>
      </c>
    </row>
    <row r="164" spans="2:7" ht="15">
      <c r="B164" s="46" t="s">
        <v>47</v>
      </c>
      <c r="C164" s="47" t="s">
        <v>12</v>
      </c>
      <c r="D164" s="48" t="s">
        <v>225</v>
      </c>
      <c r="E164" s="49">
        <v>29200000</v>
      </c>
      <c r="F164" s="50">
        <v>18607579.149999999</v>
      </c>
      <c r="G164" s="51">
        <f t="shared" si="2"/>
        <v>10592420.850000001</v>
      </c>
    </row>
    <row r="165" spans="2:7" ht="45.75">
      <c r="B165" s="46" t="s">
        <v>226</v>
      </c>
      <c r="C165" s="47" t="s">
        <v>12</v>
      </c>
      <c r="D165" s="48" t="s">
        <v>227</v>
      </c>
      <c r="E165" s="49">
        <v>29200000</v>
      </c>
      <c r="F165" s="50">
        <v>18607579.149999999</v>
      </c>
      <c r="G165" s="51">
        <f t="shared" si="2"/>
        <v>10592420.850000001</v>
      </c>
    </row>
    <row r="166" spans="2:7" ht="57">
      <c r="B166" s="46" t="s">
        <v>228</v>
      </c>
      <c r="C166" s="47" t="s">
        <v>12</v>
      </c>
      <c r="D166" s="48" t="s">
        <v>229</v>
      </c>
      <c r="E166" s="49">
        <v>100</v>
      </c>
      <c r="F166" s="50">
        <v>66.72</v>
      </c>
      <c r="G166" s="51">
        <f t="shared" si="2"/>
        <v>33.28</v>
      </c>
    </row>
    <row r="167" spans="2:7" ht="23.25">
      <c r="B167" s="46" t="s">
        <v>33</v>
      </c>
      <c r="C167" s="47" t="s">
        <v>12</v>
      </c>
      <c r="D167" s="48" t="s">
        <v>230</v>
      </c>
      <c r="E167" s="49">
        <v>100</v>
      </c>
      <c r="F167" s="50">
        <v>66.72</v>
      </c>
      <c r="G167" s="51">
        <f t="shared" si="2"/>
        <v>33.28</v>
      </c>
    </row>
    <row r="168" spans="2:7" ht="23.25">
      <c r="B168" s="46" t="s">
        <v>35</v>
      </c>
      <c r="C168" s="47" t="s">
        <v>12</v>
      </c>
      <c r="D168" s="48" t="s">
        <v>231</v>
      </c>
      <c r="E168" s="49">
        <v>100</v>
      </c>
      <c r="F168" s="50">
        <v>66.72</v>
      </c>
      <c r="G168" s="51">
        <f t="shared" si="2"/>
        <v>33.28</v>
      </c>
    </row>
    <row r="169" spans="2:7" ht="90.75">
      <c r="B169" s="52" t="s">
        <v>232</v>
      </c>
      <c r="C169" s="47" t="s">
        <v>12</v>
      </c>
      <c r="D169" s="48" t="s">
        <v>233</v>
      </c>
      <c r="E169" s="49">
        <v>100</v>
      </c>
      <c r="F169" s="50">
        <v>64.02</v>
      </c>
      <c r="G169" s="51">
        <f t="shared" si="2"/>
        <v>35.980000000000004</v>
      </c>
    </row>
    <row r="170" spans="2:7" ht="23.25">
      <c r="B170" s="46" t="s">
        <v>33</v>
      </c>
      <c r="C170" s="47" t="s">
        <v>12</v>
      </c>
      <c r="D170" s="48" t="s">
        <v>234</v>
      </c>
      <c r="E170" s="49">
        <v>100</v>
      </c>
      <c r="F170" s="50">
        <v>64.02</v>
      </c>
      <c r="G170" s="51">
        <f t="shared" si="2"/>
        <v>35.980000000000004</v>
      </c>
    </row>
    <row r="171" spans="2:7" ht="23.25">
      <c r="B171" s="46" t="s">
        <v>35</v>
      </c>
      <c r="C171" s="47" t="s">
        <v>12</v>
      </c>
      <c r="D171" s="48" t="s">
        <v>235</v>
      </c>
      <c r="E171" s="49">
        <v>100</v>
      </c>
      <c r="F171" s="50">
        <v>64.02</v>
      </c>
      <c r="G171" s="51">
        <f t="shared" si="2"/>
        <v>35.980000000000004</v>
      </c>
    </row>
    <row r="172" spans="2:7" ht="90.75">
      <c r="B172" s="52" t="s">
        <v>236</v>
      </c>
      <c r="C172" s="47" t="s">
        <v>12</v>
      </c>
      <c r="D172" s="48" t="s">
        <v>237</v>
      </c>
      <c r="E172" s="49">
        <v>12640000</v>
      </c>
      <c r="F172" s="50">
        <v>5799025.4400000004</v>
      </c>
      <c r="G172" s="51">
        <f t="shared" si="2"/>
        <v>6840974.5599999996</v>
      </c>
    </row>
    <row r="173" spans="2:7" ht="15">
      <c r="B173" s="46" t="s">
        <v>47</v>
      </c>
      <c r="C173" s="47" t="s">
        <v>12</v>
      </c>
      <c r="D173" s="48" t="s">
        <v>238</v>
      </c>
      <c r="E173" s="49">
        <v>12640000</v>
      </c>
      <c r="F173" s="50">
        <v>5799025.4400000004</v>
      </c>
      <c r="G173" s="51">
        <f t="shared" si="2"/>
        <v>6840974.5599999996</v>
      </c>
    </row>
    <row r="174" spans="2:7" ht="45.75">
      <c r="B174" s="46" t="s">
        <v>226</v>
      </c>
      <c r="C174" s="47" t="s">
        <v>12</v>
      </c>
      <c r="D174" s="48" t="s">
        <v>239</v>
      </c>
      <c r="E174" s="49">
        <v>12640000</v>
      </c>
      <c r="F174" s="50">
        <v>5799025.4400000004</v>
      </c>
      <c r="G174" s="51">
        <f t="shared" si="2"/>
        <v>6840974.5599999996</v>
      </c>
    </row>
    <row r="175" spans="2:7" ht="23.25">
      <c r="B175" s="34" t="s">
        <v>219</v>
      </c>
      <c r="C175" s="35" t="s">
        <v>12</v>
      </c>
      <c r="D175" s="36" t="s">
        <v>240</v>
      </c>
      <c r="E175" s="37">
        <v>1679649.63</v>
      </c>
      <c r="F175" s="38" t="s">
        <v>96</v>
      </c>
      <c r="G175" s="39">
        <f t="shared" si="2"/>
        <v>1679649.63</v>
      </c>
    </row>
    <row r="176" spans="2:7" ht="34.5">
      <c r="B176" s="46" t="s">
        <v>241</v>
      </c>
      <c r="C176" s="47" t="s">
        <v>12</v>
      </c>
      <c r="D176" s="48" t="s">
        <v>242</v>
      </c>
      <c r="E176" s="49">
        <v>1679649.63</v>
      </c>
      <c r="F176" s="50" t="s">
        <v>96</v>
      </c>
      <c r="G176" s="51">
        <f t="shared" si="2"/>
        <v>1679649.63</v>
      </c>
    </row>
    <row r="177" spans="2:7" ht="90.75">
      <c r="B177" s="52" t="s">
        <v>243</v>
      </c>
      <c r="C177" s="47" t="s">
        <v>12</v>
      </c>
      <c r="D177" s="48" t="s">
        <v>244</v>
      </c>
      <c r="E177" s="49">
        <v>1679649.63</v>
      </c>
      <c r="F177" s="50" t="s">
        <v>96</v>
      </c>
      <c r="G177" s="51">
        <f t="shared" si="2"/>
        <v>1679649.63</v>
      </c>
    </row>
    <row r="178" spans="2:7" ht="23.25">
      <c r="B178" s="46" t="s">
        <v>33</v>
      </c>
      <c r="C178" s="47" t="s">
        <v>12</v>
      </c>
      <c r="D178" s="48" t="s">
        <v>245</v>
      </c>
      <c r="E178" s="49">
        <v>1679649.63</v>
      </c>
      <c r="F178" s="50" t="s">
        <v>96</v>
      </c>
      <c r="G178" s="51">
        <f t="shared" si="2"/>
        <v>1679649.63</v>
      </c>
    </row>
    <row r="179" spans="2:7" ht="23.25">
      <c r="B179" s="46" t="s">
        <v>35</v>
      </c>
      <c r="C179" s="47" t="s">
        <v>12</v>
      </c>
      <c r="D179" s="48" t="s">
        <v>246</v>
      </c>
      <c r="E179" s="49">
        <v>1679649.63</v>
      </c>
      <c r="F179" s="50" t="s">
        <v>96</v>
      </c>
      <c r="G179" s="51">
        <f t="shared" si="2"/>
        <v>1679649.63</v>
      </c>
    </row>
    <row r="180" spans="2:7" ht="45.75">
      <c r="B180" s="34" t="s">
        <v>37</v>
      </c>
      <c r="C180" s="35" t="s">
        <v>12</v>
      </c>
      <c r="D180" s="36" t="s">
        <v>247</v>
      </c>
      <c r="E180" s="37">
        <v>3546828.58</v>
      </c>
      <c r="F180" s="38">
        <v>229033.31</v>
      </c>
      <c r="G180" s="39">
        <f t="shared" si="2"/>
        <v>3317795.27</v>
      </c>
    </row>
    <row r="181" spans="2:7" ht="34.5">
      <c r="B181" s="46" t="s">
        <v>248</v>
      </c>
      <c r="C181" s="47" t="s">
        <v>12</v>
      </c>
      <c r="D181" s="48" t="s">
        <v>249</v>
      </c>
      <c r="E181" s="49">
        <v>3546828.58</v>
      </c>
      <c r="F181" s="50">
        <v>229033.31</v>
      </c>
      <c r="G181" s="51">
        <f t="shared" si="2"/>
        <v>3317795.27</v>
      </c>
    </row>
    <row r="182" spans="2:7" ht="102">
      <c r="B182" s="52" t="s">
        <v>250</v>
      </c>
      <c r="C182" s="47" t="s">
        <v>12</v>
      </c>
      <c r="D182" s="48" t="s">
        <v>251</v>
      </c>
      <c r="E182" s="49">
        <v>3546828.58</v>
      </c>
      <c r="F182" s="50">
        <v>229033.31</v>
      </c>
      <c r="G182" s="51">
        <f t="shared" si="2"/>
        <v>3317795.27</v>
      </c>
    </row>
    <row r="183" spans="2:7" ht="23.25">
      <c r="B183" s="46" t="s">
        <v>33</v>
      </c>
      <c r="C183" s="47" t="s">
        <v>12</v>
      </c>
      <c r="D183" s="48" t="s">
        <v>252</v>
      </c>
      <c r="E183" s="49">
        <v>3546828.58</v>
      </c>
      <c r="F183" s="50">
        <v>229033.31</v>
      </c>
      <c r="G183" s="51">
        <f t="shared" si="2"/>
        <v>3317795.27</v>
      </c>
    </row>
    <row r="184" spans="2:7" ht="23.25">
      <c r="B184" s="46" t="s">
        <v>35</v>
      </c>
      <c r="C184" s="47" t="s">
        <v>12</v>
      </c>
      <c r="D184" s="48" t="s">
        <v>253</v>
      </c>
      <c r="E184" s="49">
        <v>3546828.58</v>
      </c>
      <c r="F184" s="50">
        <v>229033.31</v>
      </c>
      <c r="G184" s="51">
        <f t="shared" si="2"/>
        <v>3317795.27</v>
      </c>
    </row>
    <row r="185" spans="2:7" ht="45.75">
      <c r="B185" s="34" t="s">
        <v>37</v>
      </c>
      <c r="C185" s="35" t="s">
        <v>12</v>
      </c>
      <c r="D185" s="36" t="s">
        <v>254</v>
      </c>
      <c r="E185" s="37">
        <v>564930</v>
      </c>
      <c r="F185" s="38">
        <v>559320</v>
      </c>
      <c r="G185" s="39">
        <f t="shared" si="2"/>
        <v>5610</v>
      </c>
    </row>
    <row r="186" spans="2:7" ht="57">
      <c r="B186" s="46" t="s">
        <v>78</v>
      </c>
      <c r="C186" s="47" t="s">
        <v>12</v>
      </c>
      <c r="D186" s="48" t="s">
        <v>255</v>
      </c>
      <c r="E186" s="49">
        <v>564930</v>
      </c>
      <c r="F186" s="50">
        <v>559320</v>
      </c>
      <c r="G186" s="51">
        <f t="shared" si="2"/>
        <v>5610</v>
      </c>
    </row>
    <row r="187" spans="2:7" ht="113.25">
      <c r="B187" s="52" t="s">
        <v>256</v>
      </c>
      <c r="C187" s="47" t="s">
        <v>12</v>
      </c>
      <c r="D187" s="48" t="s">
        <v>257</v>
      </c>
      <c r="E187" s="49">
        <v>564930</v>
      </c>
      <c r="F187" s="50">
        <v>559320</v>
      </c>
      <c r="G187" s="51">
        <f t="shared" si="2"/>
        <v>5610</v>
      </c>
    </row>
    <row r="188" spans="2:7" ht="23.25">
      <c r="B188" s="46" t="s">
        <v>33</v>
      </c>
      <c r="C188" s="47" t="s">
        <v>12</v>
      </c>
      <c r="D188" s="48" t="s">
        <v>258</v>
      </c>
      <c r="E188" s="49">
        <v>564930</v>
      </c>
      <c r="F188" s="50">
        <v>559320</v>
      </c>
      <c r="G188" s="51">
        <f t="shared" si="2"/>
        <v>5610</v>
      </c>
    </row>
    <row r="189" spans="2:7" ht="23.25">
      <c r="B189" s="46" t="s">
        <v>35</v>
      </c>
      <c r="C189" s="47" t="s">
        <v>12</v>
      </c>
      <c r="D189" s="48" t="s">
        <v>259</v>
      </c>
      <c r="E189" s="49">
        <v>564930</v>
      </c>
      <c r="F189" s="50">
        <v>559320</v>
      </c>
      <c r="G189" s="51">
        <f t="shared" si="2"/>
        <v>5610</v>
      </c>
    </row>
    <row r="190" spans="2:7" ht="23.25">
      <c r="B190" s="34" t="s">
        <v>260</v>
      </c>
      <c r="C190" s="35" t="s">
        <v>12</v>
      </c>
      <c r="D190" s="36" t="s">
        <v>261</v>
      </c>
      <c r="E190" s="37">
        <v>4586300</v>
      </c>
      <c r="F190" s="38">
        <v>1412800</v>
      </c>
      <c r="G190" s="39">
        <f t="shared" si="2"/>
        <v>3173500</v>
      </c>
    </row>
    <row r="191" spans="2:7" ht="23.25">
      <c r="B191" s="46" t="s">
        <v>262</v>
      </c>
      <c r="C191" s="47" t="s">
        <v>12</v>
      </c>
      <c r="D191" s="48" t="s">
        <v>263</v>
      </c>
      <c r="E191" s="49">
        <v>4586300</v>
      </c>
      <c r="F191" s="50">
        <v>1412800</v>
      </c>
      <c r="G191" s="51">
        <f t="shared" si="2"/>
        <v>3173500</v>
      </c>
    </row>
    <row r="192" spans="2:7" ht="102">
      <c r="B192" s="52" t="s">
        <v>264</v>
      </c>
      <c r="C192" s="47" t="s">
        <v>12</v>
      </c>
      <c r="D192" s="48" t="s">
        <v>265</v>
      </c>
      <c r="E192" s="49">
        <v>91000</v>
      </c>
      <c r="F192" s="50">
        <v>91000</v>
      </c>
      <c r="G192" s="51" t="str">
        <f t="shared" si="2"/>
        <v>-</v>
      </c>
    </row>
    <row r="193" spans="2:7" ht="15">
      <c r="B193" s="46" t="s">
        <v>47</v>
      </c>
      <c r="C193" s="47" t="s">
        <v>12</v>
      </c>
      <c r="D193" s="48" t="s">
        <v>266</v>
      </c>
      <c r="E193" s="49">
        <v>91000</v>
      </c>
      <c r="F193" s="50">
        <v>91000</v>
      </c>
      <c r="G193" s="51" t="str">
        <f t="shared" si="2"/>
        <v>-</v>
      </c>
    </row>
    <row r="194" spans="2:7" ht="45.75">
      <c r="B194" s="46" t="s">
        <v>226</v>
      </c>
      <c r="C194" s="47" t="s">
        <v>12</v>
      </c>
      <c r="D194" s="48" t="s">
        <v>267</v>
      </c>
      <c r="E194" s="49">
        <v>91000</v>
      </c>
      <c r="F194" s="50">
        <v>91000</v>
      </c>
      <c r="G194" s="51" t="str">
        <f t="shared" si="2"/>
        <v>-</v>
      </c>
    </row>
    <row r="195" spans="2:7" ht="102">
      <c r="B195" s="52" t="s">
        <v>268</v>
      </c>
      <c r="C195" s="47" t="s">
        <v>12</v>
      </c>
      <c r="D195" s="48" t="s">
        <v>269</v>
      </c>
      <c r="E195" s="49">
        <v>1321800</v>
      </c>
      <c r="F195" s="50">
        <v>1321800</v>
      </c>
      <c r="G195" s="51" t="str">
        <f t="shared" si="2"/>
        <v>-</v>
      </c>
    </row>
    <row r="196" spans="2:7" ht="15">
      <c r="B196" s="46" t="s">
        <v>47</v>
      </c>
      <c r="C196" s="47" t="s">
        <v>12</v>
      </c>
      <c r="D196" s="48" t="s">
        <v>270</v>
      </c>
      <c r="E196" s="49">
        <v>1321800</v>
      </c>
      <c r="F196" s="50">
        <v>1321800</v>
      </c>
      <c r="G196" s="51" t="str">
        <f t="shared" si="2"/>
        <v>-</v>
      </c>
    </row>
    <row r="197" spans="2:7" ht="45.75">
      <c r="B197" s="46" t="s">
        <v>226</v>
      </c>
      <c r="C197" s="47" t="s">
        <v>12</v>
      </c>
      <c r="D197" s="48" t="s">
        <v>271</v>
      </c>
      <c r="E197" s="49">
        <v>1321800</v>
      </c>
      <c r="F197" s="50">
        <v>1321800</v>
      </c>
      <c r="G197" s="51" t="str">
        <f t="shared" si="2"/>
        <v>-</v>
      </c>
    </row>
    <row r="198" spans="2:7" ht="90.75">
      <c r="B198" s="52" t="s">
        <v>272</v>
      </c>
      <c r="C198" s="47" t="s">
        <v>12</v>
      </c>
      <c r="D198" s="48" t="s">
        <v>273</v>
      </c>
      <c r="E198" s="49">
        <v>3158526.32</v>
      </c>
      <c r="F198" s="50" t="s">
        <v>96</v>
      </c>
      <c r="G198" s="51">
        <f t="shared" si="2"/>
        <v>3158526.32</v>
      </c>
    </row>
    <row r="199" spans="2:7" ht="15">
      <c r="B199" s="46" t="s">
        <v>47</v>
      </c>
      <c r="C199" s="47" t="s">
        <v>12</v>
      </c>
      <c r="D199" s="48" t="s">
        <v>274</v>
      </c>
      <c r="E199" s="49">
        <v>3158526.32</v>
      </c>
      <c r="F199" s="50" t="s">
        <v>96</v>
      </c>
      <c r="G199" s="51">
        <f t="shared" si="2"/>
        <v>3158526.32</v>
      </c>
    </row>
    <row r="200" spans="2:7" ht="45.75">
      <c r="B200" s="46" t="s">
        <v>226</v>
      </c>
      <c r="C200" s="47" t="s">
        <v>12</v>
      </c>
      <c r="D200" s="48" t="s">
        <v>275</v>
      </c>
      <c r="E200" s="49">
        <v>3158526.32</v>
      </c>
      <c r="F200" s="50" t="s">
        <v>96</v>
      </c>
      <c r="G200" s="51">
        <f t="shared" si="2"/>
        <v>3158526.32</v>
      </c>
    </row>
    <row r="201" spans="2:7" ht="102">
      <c r="B201" s="52" t="s">
        <v>276</v>
      </c>
      <c r="C201" s="47" t="s">
        <v>12</v>
      </c>
      <c r="D201" s="48" t="s">
        <v>277</v>
      </c>
      <c r="E201" s="49">
        <v>14973.68</v>
      </c>
      <c r="F201" s="50" t="s">
        <v>96</v>
      </c>
      <c r="G201" s="51">
        <f t="shared" si="2"/>
        <v>14973.68</v>
      </c>
    </row>
    <row r="202" spans="2:7" ht="15">
      <c r="B202" s="46" t="s">
        <v>47</v>
      </c>
      <c r="C202" s="47" t="s">
        <v>12</v>
      </c>
      <c r="D202" s="48" t="s">
        <v>278</v>
      </c>
      <c r="E202" s="49">
        <v>14973.68</v>
      </c>
      <c r="F202" s="50" t="s">
        <v>96</v>
      </c>
      <c r="G202" s="51">
        <f t="shared" si="2"/>
        <v>14973.68</v>
      </c>
    </row>
    <row r="203" spans="2:7" ht="15">
      <c r="B203" s="46" t="s">
        <v>162</v>
      </c>
      <c r="C203" s="47" t="s">
        <v>12</v>
      </c>
      <c r="D203" s="48" t="s">
        <v>279</v>
      </c>
      <c r="E203" s="49">
        <v>14973.68</v>
      </c>
      <c r="F203" s="50" t="s">
        <v>96</v>
      </c>
      <c r="G203" s="51">
        <f t="shared" si="2"/>
        <v>14973.68</v>
      </c>
    </row>
    <row r="204" spans="2:7" ht="23.25">
      <c r="B204" s="34" t="s">
        <v>145</v>
      </c>
      <c r="C204" s="35" t="s">
        <v>12</v>
      </c>
      <c r="D204" s="36" t="s">
        <v>280</v>
      </c>
      <c r="E204" s="37">
        <v>36000</v>
      </c>
      <c r="F204" s="38">
        <v>8582.7900000000009</v>
      </c>
      <c r="G204" s="39">
        <f t="shared" si="2"/>
        <v>27417.21</v>
      </c>
    </row>
    <row r="205" spans="2:7" ht="15">
      <c r="B205" s="46" t="s">
        <v>147</v>
      </c>
      <c r="C205" s="47" t="s">
        <v>12</v>
      </c>
      <c r="D205" s="48" t="s">
        <v>281</v>
      </c>
      <c r="E205" s="49">
        <v>36000</v>
      </c>
      <c r="F205" s="50">
        <v>8582.7900000000009</v>
      </c>
      <c r="G205" s="51">
        <f t="shared" si="2"/>
        <v>27417.21</v>
      </c>
    </row>
    <row r="206" spans="2:7" ht="34.5">
      <c r="B206" s="46" t="s">
        <v>282</v>
      </c>
      <c r="C206" s="47" t="s">
        <v>12</v>
      </c>
      <c r="D206" s="48" t="s">
        <v>283</v>
      </c>
      <c r="E206" s="49">
        <v>36000</v>
      </c>
      <c r="F206" s="50">
        <v>8582.7900000000009</v>
      </c>
      <c r="G206" s="51">
        <f t="shared" si="2"/>
        <v>27417.21</v>
      </c>
    </row>
    <row r="207" spans="2:7" ht="23.25">
      <c r="B207" s="46" t="s">
        <v>33</v>
      </c>
      <c r="C207" s="47" t="s">
        <v>12</v>
      </c>
      <c r="D207" s="48" t="s">
        <v>284</v>
      </c>
      <c r="E207" s="49">
        <v>36000</v>
      </c>
      <c r="F207" s="50">
        <v>8582.7900000000009</v>
      </c>
      <c r="G207" s="51">
        <f t="shared" ref="G207:G270" si="3">IF(OR(E207="-",IF(F207="-",0,F207)&gt;=IF(E207="-",0,E207)),"-",IF(E207="-",0,E207)-IF(F207="-",0,F207))</f>
        <v>27417.21</v>
      </c>
    </row>
    <row r="208" spans="2:7" ht="23.25">
      <c r="B208" s="46" t="s">
        <v>35</v>
      </c>
      <c r="C208" s="47" t="s">
        <v>12</v>
      </c>
      <c r="D208" s="48" t="s">
        <v>285</v>
      </c>
      <c r="E208" s="49">
        <v>36000</v>
      </c>
      <c r="F208" s="50">
        <v>8582.7900000000009</v>
      </c>
      <c r="G208" s="51">
        <f t="shared" si="3"/>
        <v>27417.21</v>
      </c>
    </row>
    <row r="209" spans="2:7" ht="45.75">
      <c r="B209" s="34" t="s">
        <v>37</v>
      </c>
      <c r="C209" s="35" t="s">
        <v>12</v>
      </c>
      <c r="D209" s="36" t="s">
        <v>286</v>
      </c>
      <c r="E209" s="37">
        <v>15746700</v>
      </c>
      <c r="F209" s="38">
        <v>10163676.630000001</v>
      </c>
      <c r="G209" s="39">
        <f t="shared" si="3"/>
        <v>5583023.3699999992</v>
      </c>
    </row>
    <row r="210" spans="2:7" ht="79.5">
      <c r="B210" s="52" t="s">
        <v>287</v>
      </c>
      <c r="C210" s="47" t="s">
        <v>12</v>
      </c>
      <c r="D210" s="48" t="s">
        <v>288</v>
      </c>
      <c r="E210" s="49">
        <v>12338100</v>
      </c>
      <c r="F210" s="50">
        <v>9404900</v>
      </c>
      <c r="G210" s="51">
        <f t="shared" si="3"/>
        <v>2933200</v>
      </c>
    </row>
    <row r="211" spans="2:7" ht="180.75">
      <c r="B211" s="52" t="s">
        <v>289</v>
      </c>
      <c r="C211" s="47" t="s">
        <v>12</v>
      </c>
      <c r="D211" s="48" t="s">
        <v>290</v>
      </c>
      <c r="E211" s="49">
        <v>12338100</v>
      </c>
      <c r="F211" s="50">
        <v>9404900</v>
      </c>
      <c r="G211" s="51">
        <f t="shared" si="3"/>
        <v>2933200</v>
      </c>
    </row>
    <row r="212" spans="2:7" ht="15">
      <c r="B212" s="46" t="s">
        <v>47</v>
      </c>
      <c r="C212" s="47" t="s">
        <v>12</v>
      </c>
      <c r="D212" s="48" t="s">
        <v>291</v>
      </c>
      <c r="E212" s="49">
        <v>12338100</v>
      </c>
      <c r="F212" s="50">
        <v>9404900</v>
      </c>
      <c r="G212" s="51">
        <f t="shared" si="3"/>
        <v>2933200</v>
      </c>
    </row>
    <row r="213" spans="2:7" ht="45.75">
      <c r="B213" s="46" t="s">
        <v>226</v>
      </c>
      <c r="C213" s="47" t="s">
        <v>12</v>
      </c>
      <c r="D213" s="48" t="s">
        <v>292</v>
      </c>
      <c r="E213" s="49">
        <v>12338100</v>
      </c>
      <c r="F213" s="50">
        <v>9404900</v>
      </c>
      <c r="G213" s="51">
        <f t="shared" si="3"/>
        <v>2933200</v>
      </c>
    </row>
    <row r="214" spans="2:7" ht="45.75">
      <c r="B214" s="46" t="s">
        <v>293</v>
      </c>
      <c r="C214" s="47" t="s">
        <v>12</v>
      </c>
      <c r="D214" s="48" t="s">
        <v>294</v>
      </c>
      <c r="E214" s="49">
        <v>3408600</v>
      </c>
      <c r="F214" s="50">
        <v>758776.63</v>
      </c>
      <c r="G214" s="51">
        <f t="shared" si="3"/>
        <v>2649823.37</v>
      </c>
    </row>
    <row r="215" spans="2:7" ht="113.25">
      <c r="B215" s="52" t="s">
        <v>295</v>
      </c>
      <c r="C215" s="47" t="s">
        <v>12</v>
      </c>
      <c r="D215" s="48" t="s">
        <v>296</v>
      </c>
      <c r="E215" s="49">
        <v>3408600</v>
      </c>
      <c r="F215" s="50">
        <v>758776.63</v>
      </c>
      <c r="G215" s="51">
        <f t="shared" si="3"/>
        <v>2649823.37</v>
      </c>
    </row>
    <row r="216" spans="2:7" ht="15">
      <c r="B216" s="46" t="s">
        <v>47</v>
      </c>
      <c r="C216" s="47" t="s">
        <v>12</v>
      </c>
      <c r="D216" s="48" t="s">
        <v>297</v>
      </c>
      <c r="E216" s="49">
        <v>3408600</v>
      </c>
      <c r="F216" s="50">
        <v>758776.63</v>
      </c>
      <c r="G216" s="51">
        <f t="shared" si="3"/>
        <v>2649823.37</v>
      </c>
    </row>
    <row r="217" spans="2:7" ht="45.75">
      <c r="B217" s="46" t="s">
        <v>226</v>
      </c>
      <c r="C217" s="47" t="s">
        <v>12</v>
      </c>
      <c r="D217" s="48" t="s">
        <v>298</v>
      </c>
      <c r="E217" s="49">
        <v>3408600</v>
      </c>
      <c r="F217" s="50">
        <v>758776.63</v>
      </c>
      <c r="G217" s="51">
        <f t="shared" si="3"/>
        <v>2649823.37</v>
      </c>
    </row>
    <row r="218" spans="2:7" ht="23.25">
      <c r="B218" s="34" t="s">
        <v>145</v>
      </c>
      <c r="C218" s="35" t="s">
        <v>12</v>
      </c>
      <c r="D218" s="36" t="s">
        <v>299</v>
      </c>
      <c r="E218" s="37">
        <v>4972250</v>
      </c>
      <c r="F218" s="38">
        <v>980000</v>
      </c>
      <c r="G218" s="39">
        <f t="shared" si="3"/>
        <v>3992250</v>
      </c>
    </row>
    <row r="219" spans="2:7" ht="15">
      <c r="B219" s="46" t="s">
        <v>147</v>
      </c>
      <c r="C219" s="47" t="s">
        <v>12</v>
      </c>
      <c r="D219" s="48" t="s">
        <v>300</v>
      </c>
      <c r="E219" s="49">
        <v>4972250</v>
      </c>
      <c r="F219" s="50">
        <v>980000</v>
      </c>
      <c r="G219" s="51">
        <f t="shared" si="3"/>
        <v>3992250</v>
      </c>
    </row>
    <row r="220" spans="2:7" ht="34.5">
      <c r="B220" s="46" t="s">
        <v>301</v>
      </c>
      <c r="C220" s="47" t="s">
        <v>12</v>
      </c>
      <c r="D220" s="48" t="s">
        <v>302</v>
      </c>
      <c r="E220" s="49">
        <v>3000000</v>
      </c>
      <c r="F220" s="50" t="s">
        <v>96</v>
      </c>
      <c r="G220" s="51">
        <f t="shared" si="3"/>
        <v>3000000</v>
      </c>
    </row>
    <row r="221" spans="2:7" ht="15">
      <c r="B221" s="46" t="s">
        <v>196</v>
      </c>
      <c r="C221" s="47" t="s">
        <v>12</v>
      </c>
      <c r="D221" s="48" t="s">
        <v>303</v>
      </c>
      <c r="E221" s="49">
        <v>3000000</v>
      </c>
      <c r="F221" s="50" t="s">
        <v>96</v>
      </c>
      <c r="G221" s="51">
        <f t="shared" si="3"/>
        <v>3000000</v>
      </c>
    </row>
    <row r="222" spans="2:7" ht="15">
      <c r="B222" s="46" t="s">
        <v>198</v>
      </c>
      <c r="C222" s="47" t="s">
        <v>12</v>
      </c>
      <c r="D222" s="48" t="s">
        <v>304</v>
      </c>
      <c r="E222" s="49">
        <v>3000000</v>
      </c>
      <c r="F222" s="50" t="s">
        <v>96</v>
      </c>
      <c r="G222" s="51">
        <f t="shared" si="3"/>
        <v>3000000</v>
      </c>
    </row>
    <row r="223" spans="2:7" ht="57">
      <c r="B223" s="46" t="s">
        <v>305</v>
      </c>
      <c r="C223" s="47" t="s">
        <v>12</v>
      </c>
      <c r="D223" s="48" t="s">
        <v>306</v>
      </c>
      <c r="E223" s="49">
        <v>1972250</v>
      </c>
      <c r="F223" s="50">
        <v>980000</v>
      </c>
      <c r="G223" s="51">
        <f t="shared" si="3"/>
        <v>992250</v>
      </c>
    </row>
    <row r="224" spans="2:7" ht="15">
      <c r="B224" s="46" t="s">
        <v>196</v>
      </c>
      <c r="C224" s="47" t="s">
        <v>12</v>
      </c>
      <c r="D224" s="48" t="s">
        <v>307</v>
      </c>
      <c r="E224" s="49">
        <v>1972250</v>
      </c>
      <c r="F224" s="50">
        <v>980000</v>
      </c>
      <c r="G224" s="51">
        <f t="shared" si="3"/>
        <v>992250</v>
      </c>
    </row>
    <row r="225" spans="2:7" ht="15">
      <c r="B225" s="46" t="s">
        <v>198</v>
      </c>
      <c r="C225" s="47" t="s">
        <v>12</v>
      </c>
      <c r="D225" s="48" t="s">
        <v>308</v>
      </c>
      <c r="E225" s="49">
        <v>1972250</v>
      </c>
      <c r="F225" s="50">
        <v>980000</v>
      </c>
      <c r="G225" s="51">
        <f t="shared" si="3"/>
        <v>992250</v>
      </c>
    </row>
    <row r="226" spans="2:7" ht="45.75">
      <c r="B226" s="34" t="s">
        <v>37</v>
      </c>
      <c r="C226" s="35" t="s">
        <v>12</v>
      </c>
      <c r="D226" s="36" t="s">
        <v>309</v>
      </c>
      <c r="E226" s="37">
        <v>4500000</v>
      </c>
      <c r="F226" s="38" t="s">
        <v>96</v>
      </c>
      <c r="G226" s="39">
        <f t="shared" si="3"/>
        <v>4500000</v>
      </c>
    </row>
    <row r="227" spans="2:7" ht="57">
      <c r="B227" s="46" t="s">
        <v>78</v>
      </c>
      <c r="C227" s="47" t="s">
        <v>12</v>
      </c>
      <c r="D227" s="48" t="s">
        <v>310</v>
      </c>
      <c r="E227" s="49">
        <v>4500000</v>
      </c>
      <c r="F227" s="50" t="s">
        <v>96</v>
      </c>
      <c r="G227" s="51">
        <f t="shared" si="3"/>
        <v>4500000</v>
      </c>
    </row>
    <row r="228" spans="2:7" ht="124.5">
      <c r="B228" s="52" t="s">
        <v>311</v>
      </c>
      <c r="C228" s="47" t="s">
        <v>12</v>
      </c>
      <c r="D228" s="48" t="s">
        <v>312</v>
      </c>
      <c r="E228" s="49">
        <v>4500000</v>
      </c>
      <c r="F228" s="50" t="s">
        <v>96</v>
      </c>
      <c r="G228" s="51">
        <f t="shared" si="3"/>
        <v>4500000</v>
      </c>
    </row>
    <row r="229" spans="2:7" ht="23.25">
      <c r="B229" s="46" t="s">
        <v>33</v>
      </c>
      <c r="C229" s="47" t="s">
        <v>12</v>
      </c>
      <c r="D229" s="48" t="s">
        <v>313</v>
      </c>
      <c r="E229" s="49">
        <v>4500000</v>
      </c>
      <c r="F229" s="50" t="s">
        <v>96</v>
      </c>
      <c r="G229" s="51">
        <f t="shared" si="3"/>
        <v>4500000</v>
      </c>
    </row>
    <row r="230" spans="2:7" ht="23.25">
      <c r="B230" s="46" t="s">
        <v>35</v>
      </c>
      <c r="C230" s="47" t="s">
        <v>12</v>
      </c>
      <c r="D230" s="48" t="s">
        <v>314</v>
      </c>
      <c r="E230" s="49">
        <v>4500000</v>
      </c>
      <c r="F230" s="50" t="s">
        <v>96</v>
      </c>
      <c r="G230" s="51">
        <f t="shared" si="3"/>
        <v>4500000</v>
      </c>
    </row>
    <row r="231" spans="2:7" ht="23.25">
      <c r="B231" s="34" t="s">
        <v>145</v>
      </c>
      <c r="C231" s="35" t="s">
        <v>12</v>
      </c>
      <c r="D231" s="36" t="s">
        <v>315</v>
      </c>
      <c r="E231" s="37">
        <v>443425</v>
      </c>
      <c r="F231" s="38">
        <v>392879.41</v>
      </c>
      <c r="G231" s="39">
        <f t="shared" si="3"/>
        <v>50545.590000000026</v>
      </c>
    </row>
    <row r="232" spans="2:7" ht="15">
      <c r="B232" s="46" t="s">
        <v>147</v>
      </c>
      <c r="C232" s="47" t="s">
        <v>12</v>
      </c>
      <c r="D232" s="48" t="s">
        <v>316</v>
      </c>
      <c r="E232" s="49">
        <v>443425</v>
      </c>
      <c r="F232" s="50">
        <v>392879.41</v>
      </c>
      <c r="G232" s="51">
        <f t="shared" si="3"/>
        <v>50545.590000000026</v>
      </c>
    </row>
    <row r="233" spans="2:7" ht="45.75">
      <c r="B233" s="46" t="s">
        <v>317</v>
      </c>
      <c r="C233" s="47" t="s">
        <v>12</v>
      </c>
      <c r="D233" s="48" t="s">
        <v>318</v>
      </c>
      <c r="E233" s="49">
        <v>443425</v>
      </c>
      <c r="F233" s="50">
        <v>392879.41</v>
      </c>
      <c r="G233" s="51">
        <f t="shared" si="3"/>
        <v>50545.590000000026</v>
      </c>
    </row>
    <row r="234" spans="2:7" ht="57">
      <c r="B234" s="46" t="s">
        <v>21</v>
      </c>
      <c r="C234" s="47" t="s">
        <v>12</v>
      </c>
      <c r="D234" s="48" t="s">
        <v>319</v>
      </c>
      <c r="E234" s="49">
        <v>82665</v>
      </c>
      <c r="F234" s="50">
        <v>33107.879999999997</v>
      </c>
      <c r="G234" s="51">
        <f t="shared" si="3"/>
        <v>49557.120000000003</v>
      </c>
    </row>
    <row r="235" spans="2:7" ht="15">
      <c r="B235" s="46" t="s">
        <v>106</v>
      </c>
      <c r="C235" s="47" t="s">
        <v>12</v>
      </c>
      <c r="D235" s="48" t="s">
        <v>320</v>
      </c>
      <c r="E235" s="49">
        <v>82665</v>
      </c>
      <c r="F235" s="50">
        <v>33107.879999999997</v>
      </c>
      <c r="G235" s="51">
        <f t="shared" si="3"/>
        <v>49557.120000000003</v>
      </c>
    </row>
    <row r="236" spans="2:7" ht="23.25">
      <c r="B236" s="46" t="s">
        <v>33</v>
      </c>
      <c r="C236" s="47" t="s">
        <v>12</v>
      </c>
      <c r="D236" s="48" t="s">
        <v>321</v>
      </c>
      <c r="E236" s="49">
        <v>360760</v>
      </c>
      <c r="F236" s="50">
        <v>359771.53</v>
      </c>
      <c r="G236" s="51">
        <f t="shared" si="3"/>
        <v>988.46999999997206</v>
      </c>
    </row>
    <row r="237" spans="2:7" ht="23.25">
      <c r="B237" s="46" t="s">
        <v>35</v>
      </c>
      <c r="C237" s="47" t="s">
        <v>12</v>
      </c>
      <c r="D237" s="48" t="s">
        <v>322</v>
      </c>
      <c r="E237" s="49">
        <v>360760</v>
      </c>
      <c r="F237" s="50">
        <v>359771.53</v>
      </c>
      <c r="G237" s="51">
        <f t="shared" si="3"/>
        <v>988.46999999997206</v>
      </c>
    </row>
    <row r="238" spans="2:7" ht="45.75">
      <c r="B238" s="34" t="s">
        <v>37</v>
      </c>
      <c r="C238" s="35" t="s">
        <v>12</v>
      </c>
      <c r="D238" s="36" t="s">
        <v>323</v>
      </c>
      <c r="E238" s="37">
        <v>5957900</v>
      </c>
      <c r="F238" s="38" t="s">
        <v>96</v>
      </c>
      <c r="G238" s="39">
        <f t="shared" si="3"/>
        <v>5957900</v>
      </c>
    </row>
    <row r="239" spans="2:7" ht="23.25">
      <c r="B239" s="46" t="s">
        <v>324</v>
      </c>
      <c r="C239" s="47" t="s">
        <v>12</v>
      </c>
      <c r="D239" s="48" t="s">
        <v>325</v>
      </c>
      <c r="E239" s="49">
        <v>5957900</v>
      </c>
      <c r="F239" s="50" t="s">
        <v>96</v>
      </c>
      <c r="G239" s="51">
        <f t="shared" si="3"/>
        <v>5957900</v>
      </c>
    </row>
    <row r="240" spans="2:7" ht="147">
      <c r="B240" s="52" t="s">
        <v>326</v>
      </c>
      <c r="C240" s="47" t="s">
        <v>12</v>
      </c>
      <c r="D240" s="48" t="s">
        <v>327</v>
      </c>
      <c r="E240" s="49">
        <v>446700</v>
      </c>
      <c r="F240" s="50" t="s">
        <v>96</v>
      </c>
      <c r="G240" s="51">
        <f t="shared" si="3"/>
        <v>446700</v>
      </c>
    </row>
    <row r="241" spans="2:7" ht="23.25">
      <c r="B241" s="46" t="s">
        <v>33</v>
      </c>
      <c r="C241" s="47" t="s">
        <v>12</v>
      </c>
      <c r="D241" s="48" t="s">
        <v>328</v>
      </c>
      <c r="E241" s="49">
        <v>446700</v>
      </c>
      <c r="F241" s="50" t="s">
        <v>96</v>
      </c>
      <c r="G241" s="51">
        <f t="shared" si="3"/>
        <v>446700</v>
      </c>
    </row>
    <row r="242" spans="2:7" ht="23.25">
      <c r="B242" s="46" t="s">
        <v>35</v>
      </c>
      <c r="C242" s="47" t="s">
        <v>12</v>
      </c>
      <c r="D242" s="48" t="s">
        <v>329</v>
      </c>
      <c r="E242" s="49">
        <v>446700</v>
      </c>
      <c r="F242" s="50" t="s">
        <v>96</v>
      </c>
      <c r="G242" s="51">
        <f t="shared" si="3"/>
        <v>446700</v>
      </c>
    </row>
    <row r="243" spans="2:7" ht="90.75">
      <c r="B243" s="52" t="s">
        <v>330</v>
      </c>
      <c r="C243" s="47" t="s">
        <v>12</v>
      </c>
      <c r="D243" s="48" t="s">
        <v>331</v>
      </c>
      <c r="E243" s="49">
        <v>5511200</v>
      </c>
      <c r="F243" s="50" t="s">
        <v>96</v>
      </c>
      <c r="G243" s="51">
        <f t="shared" si="3"/>
        <v>5511200</v>
      </c>
    </row>
    <row r="244" spans="2:7" ht="23.25">
      <c r="B244" s="46" t="s">
        <v>33</v>
      </c>
      <c r="C244" s="47" t="s">
        <v>12</v>
      </c>
      <c r="D244" s="48" t="s">
        <v>332</v>
      </c>
      <c r="E244" s="49">
        <v>5511200</v>
      </c>
      <c r="F244" s="50" t="s">
        <v>96</v>
      </c>
      <c r="G244" s="51">
        <f t="shared" si="3"/>
        <v>5511200</v>
      </c>
    </row>
    <row r="245" spans="2:7" ht="23.25">
      <c r="B245" s="46" t="s">
        <v>35</v>
      </c>
      <c r="C245" s="47" t="s">
        <v>12</v>
      </c>
      <c r="D245" s="48" t="s">
        <v>333</v>
      </c>
      <c r="E245" s="49">
        <v>5511200</v>
      </c>
      <c r="F245" s="50" t="s">
        <v>96</v>
      </c>
      <c r="G245" s="51">
        <f t="shared" si="3"/>
        <v>5511200</v>
      </c>
    </row>
    <row r="246" spans="2:7" ht="23.25">
      <c r="B246" s="34" t="s">
        <v>145</v>
      </c>
      <c r="C246" s="35" t="s">
        <v>12</v>
      </c>
      <c r="D246" s="36" t="s">
        <v>334</v>
      </c>
      <c r="E246" s="37">
        <v>41909.120000000003</v>
      </c>
      <c r="F246" s="38">
        <v>41909.120000000003</v>
      </c>
      <c r="G246" s="39" t="str">
        <f t="shared" si="3"/>
        <v>-</v>
      </c>
    </row>
    <row r="247" spans="2:7" ht="15">
      <c r="B247" s="46" t="s">
        <v>147</v>
      </c>
      <c r="C247" s="47" t="s">
        <v>12</v>
      </c>
      <c r="D247" s="48" t="s">
        <v>335</v>
      </c>
      <c r="E247" s="49">
        <v>41909.120000000003</v>
      </c>
      <c r="F247" s="50">
        <v>41909.120000000003</v>
      </c>
      <c r="G247" s="51" t="str">
        <f t="shared" si="3"/>
        <v>-</v>
      </c>
    </row>
    <row r="248" spans="2:7" ht="79.5">
      <c r="B248" s="52" t="s">
        <v>336</v>
      </c>
      <c r="C248" s="47" t="s">
        <v>12</v>
      </c>
      <c r="D248" s="48" t="s">
        <v>337</v>
      </c>
      <c r="E248" s="49">
        <v>41909.120000000003</v>
      </c>
      <c r="F248" s="50">
        <v>41909.120000000003</v>
      </c>
      <c r="G248" s="51" t="str">
        <f t="shared" si="3"/>
        <v>-</v>
      </c>
    </row>
    <row r="249" spans="2:7" ht="23.25">
      <c r="B249" s="46" t="s">
        <v>33</v>
      </c>
      <c r="C249" s="47" t="s">
        <v>12</v>
      </c>
      <c r="D249" s="48" t="s">
        <v>338</v>
      </c>
      <c r="E249" s="49">
        <v>41909.120000000003</v>
      </c>
      <c r="F249" s="50">
        <v>41909.120000000003</v>
      </c>
      <c r="G249" s="51" t="str">
        <f t="shared" si="3"/>
        <v>-</v>
      </c>
    </row>
    <row r="250" spans="2:7" ht="23.25">
      <c r="B250" s="46" t="s">
        <v>35</v>
      </c>
      <c r="C250" s="47" t="s">
        <v>12</v>
      </c>
      <c r="D250" s="48" t="s">
        <v>339</v>
      </c>
      <c r="E250" s="49">
        <v>41909.120000000003</v>
      </c>
      <c r="F250" s="50">
        <v>41909.120000000003</v>
      </c>
      <c r="G250" s="51" t="str">
        <f t="shared" si="3"/>
        <v>-</v>
      </c>
    </row>
    <row r="251" spans="2:7" ht="23.25">
      <c r="B251" s="34" t="s">
        <v>145</v>
      </c>
      <c r="C251" s="35" t="s">
        <v>12</v>
      </c>
      <c r="D251" s="36" t="s">
        <v>340</v>
      </c>
      <c r="E251" s="37">
        <v>1830000</v>
      </c>
      <c r="F251" s="38">
        <v>1258140.96</v>
      </c>
      <c r="G251" s="39">
        <f t="shared" si="3"/>
        <v>571859.04</v>
      </c>
    </row>
    <row r="252" spans="2:7" ht="15">
      <c r="B252" s="46" t="s">
        <v>147</v>
      </c>
      <c r="C252" s="47" t="s">
        <v>12</v>
      </c>
      <c r="D252" s="48" t="s">
        <v>341</v>
      </c>
      <c r="E252" s="49">
        <v>1830000</v>
      </c>
      <c r="F252" s="50">
        <v>1258140.96</v>
      </c>
      <c r="G252" s="51">
        <f t="shared" si="3"/>
        <v>571859.04</v>
      </c>
    </row>
    <row r="253" spans="2:7" ht="34.5">
      <c r="B253" s="46" t="s">
        <v>342</v>
      </c>
      <c r="C253" s="47" t="s">
        <v>12</v>
      </c>
      <c r="D253" s="48" t="s">
        <v>343</v>
      </c>
      <c r="E253" s="49">
        <v>1830000</v>
      </c>
      <c r="F253" s="50">
        <v>1258140.96</v>
      </c>
      <c r="G253" s="51">
        <f t="shared" si="3"/>
        <v>571859.04</v>
      </c>
    </row>
    <row r="254" spans="2:7" ht="15">
      <c r="B254" s="46" t="s">
        <v>344</v>
      </c>
      <c r="C254" s="47" t="s">
        <v>12</v>
      </c>
      <c r="D254" s="48" t="s">
        <v>345</v>
      </c>
      <c r="E254" s="49">
        <v>1830000</v>
      </c>
      <c r="F254" s="50">
        <v>1258140.96</v>
      </c>
      <c r="G254" s="51">
        <f t="shared" si="3"/>
        <v>571859.04</v>
      </c>
    </row>
    <row r="255" spans="2:7" ht="15">
      <c r="B255" s="46" t="s">
        <v>346</v>
      </c>
      <c r="C255" s="47" t="s">
        <v>12</v>
      </c>
      <c r="D255" s="48" t="s">
        <v>347</v>
      </c>
      <c r="E255" s="49">
        <v>1830000</v>
      </c>
      <c r="F255" s="50">
        <v>1258140.96</v>
      </c>
      <c r="G255" s="51">
        <f t="shared" si="3"/>
        <v>571859.04</v>
      </c>
    </row>
    <row r="256" spans="2:7" ht="23.25">
      <c r="B256" s="34" t="s">
        <v>25</v>
      </c>
      <c r="C256" s="35" t="s">
        <v>12</v>
      </c>
      <c r="D256" s="36" t="s">
        <v>348</v>
      </c>
      <c r="E256" s="37">
        <v>8008200</v>
      </c>
      <c r="F256" s="38">
        <v>1222852.29</v>
      </c>
      <c r="G256" s="39">
        <f t="shared" si="3"/>
        <v>6785347.71</v>
      </c>
    </row>
    <row r="257" spans="2:7" ht="34.5">
      <c r="B257" s="46" t="s">
        <v>27</v>
      </c>
      <c r="C257" s="47" t="s">
        <v>12</v>
      </c>
      <c r="D257" s="48" t="s">
        <v>349</v>
      </c>
      <c r="E257" s="49">
        <v>8008200</v>
      </c>
      <c r="F257" s="50">
        <v>1222852.29</v>
      </c>
      <c r="G257" s="51">
        <f t="shared" si="3"/>
        <v>6785347.71</v>
      </c>
    </row>
    <row r="258" spans="2:7" ht="124.5">
      <c r="B258" s="52" t="s">
        <v>29</v>
      </c>
      <c r="C258" s="47" t="s">
        <v>12</v>
      </c>
      <c r="D258" s="48" t="s">
        <v>350</v>
      </c>
      <c r="E258" s="49">
        <v>8008200</v>
      </c>
      <c r="F258" s="50">
        <v>1222852.29</v>
      </c>
      <c r="G258" s="51">
        <f t="shared" si="3"/>
        <v>6785347.71</v>
      </c>
    </row>
    <row r="259" spans="2:7" ht="23.25">
      <c r="B259" s="46" t="s">
        <v>351</v>
      </c>
      <c r="C259" s="47" t="s">
        <v>12</v>
      </c>
      <c r="D259" s="48" t="s">
        <v>352</v>
      </c>
      <c r="E259" s="49">
        <v>8008200</v>
      </c>
      <c r="F259" s="50">
        <v>1222852.29</v>
      </c>
      <c r="G259" s="51">
        <f t="shared" si="3"/>
        <v>6785347.71</v>
      </c>
    </row>
    <row r="260" spans="2:7" ht="15">
      <c r="B260" s="46" t="s">
        <v>353</v>
      </c>
      <c r="C260" s="47" t="s">
        <v>12</v>
      </c>
      <c r="D260" s="48" t="s">
        <v>354</v>
      </c>
      <c r="E260" s="49">
        <v>8008200</v>
      </c>
      <c r="F260" s="50">
        <v>1222852.29</v>
      </c>
      <c r="G260" s="51">
        <f t="shared" si="3"/>
        <v>6785347.71</v>
      </c>
    </row>
    <row r="261" spans="2:7" ht="45.75">
      <c r="B261" s="34" t="s">
        <v>37</v>
      </c>
      <c r="C261" s="35" t="s">
        <v>12</v>
      </c>
      <c r="D261" s="36" t="s">
        <v>355</v>
      </c>
      <c r="E261" s="37">
        <v>1008000</v>
      </c>
      <c r="F261" s="38">
        <v>1008000</v>
      </c>
      <c r="G261" s="39" t="str">
        <f t="shared" si="3"/>
        <v>-</v>
      </c>
    </row>
    <row r="262" spans="2:7" ht="23.25">
      <c r="B262" s="46" t="s">
        <v>356</v>
      </c>
      <c r="C262" s="47" t="s">
        <v>12</v>
      </c>
      <c r="D262" s="48" t="s">
        <v>357</v>
      </c>
      <c r="E262" s="49">
        <v>1008000</v>
      </c>
      <c r="F262" s="50">
        <v>1008000</v>
      </c>
      <c r="G262" s="51" t="str">
        <f t="shared" si="3"/>
        <v>-</v>
      </c>
    </row>
    <row r="263" spans="2:7" ht="79.5">
      <c r="B263" s="52" t="s">
        <v>358</v>
      </c>
      <c r="C263" s="47" t="s">
        <v>12</v>
      </c>
      <c r="D263" s="48" t="s">
        <v>359</v>
      </c>
      <c r="E263" s="49">
        <v>1008000</v>
      </c>
      <c r="F263" s="50">
        <v>1008000</v>
      </c>
      <c r="G263" s="51" t="str">
        <f t="shared" si="3"/>
        <v>-</v>
      </c>
    </row>
    <row r="264" spans="2:7" ht="15">
      <c r="B264" s="46" t="s">
        <v>344</v>
      </c>
      <c r="C264" s="47" t="s">
        <v>12</v>
      </c>
      <c r="D264" s="48" t="s">
        <v>360</v>
      </c>
      <c r="E264" s="49">
        <v>1008000</v>
      </c>
      <c r="F264" s="50">
        <v>1008000</v>
      </c>
      <c r="G264" s="51" t="str">
        <f t="shared" si="3"/>
        <v>-</v>
      </c>
    </row>
    <row r="265" spans="2:7" ht="23.25">
      <c r="B265" s="46" t="s">
        <v>361</v>
      </c>
      <c r="C265" s="47" t="s">
        <v>12</v>
      </c>
      <c r="D265" s="48" t="s">
        <v>362</v>
      </c>
      <c r="E265" s="49">
        <v>1008000</v>
      </c>
      <c r="F265" s="50">
        <v>1008000</v>
      </c>
      <c r="G265" s="51" t="str">
        <f t="shared" si="3"/>
        <v>-</v>
      </c>
    </row>
    <row r="266" spans="2:7" ht="23.25">
      <c r="B266" s="34" t="s">
        <v>15</v>
      </c>
      <c r="C266" s="35" t="s">
        <v>12</v>
      </c>
      <c r="D266" s="36" t="s">
        <v>363</v>
      </c>
      <c r="E266" s="37">
        <v>896544</v>
      </c>
      <c r="F266" s="38">
        <v>639638.26</v>
      </c>
      <c r="G266" s="39">
        <f t="shared" si="3"/>
        <v>256905.74</v>
      </c>
    </row>
    <row r="267" spans="2:7" ht="15">
      <c r="B267" s="46" t="s">
        <v>67</v>
      </c>
      <c r="C267" s="47" t="s">
        <v>12</v>
      </c>
      <c r="D267" s="48" t="s">
        <v>364</v>
      </c>
      <c r="E267" s="49">
        <v>896544</v>
      </c>
      <c r="F267" s="50">
        <v>639638.26</v>
      </c>
      <c r="G267" s="51">
        <f t="shared" si="3"/>
        <v>256905.74</v>
      </c>
    </row>
    <row r="268" spans="2:7" ht="45.75">
      <c r="B268" s="46" t="s">
        <v>365</v>
      </c>
      <c r="C268" s="47" t="s">
        <v>12</v>
      </c>
      <c r="D268" s="48" t="s">
        <v>366</v>
      </c>
      <c r="E268" s="49">
        <v>896544</v>
      </c>
      <c r="F268" s="50">
        <v>639638.26</v>
      </c>
      <c r="G268" s="51">
        <f t="shared" si="3"/>
        <v>256905.74</v>
      </c>
    </row>
    <row r="269" spans="2:7" ht="57">
      <c r="B269" s="46" t="s">
        <v>21</v>
      </c>
      <c r="C269" s="47" t="s">
        <v>12</v>
      </c>
      <c r="D269" s="48" t="s">
        <v>367</v>
      </c>
      <c r="E269" s="49">
        <v>826644</v>
      </c>
      <c r="F269" s="50">
        <v>588238.26</v>
      </c>
      <c r="G269" s="51">
        <f t="shared" si="3"/>
        <v>238405.74</v>
      </c>
    </row>
    <row r="270" spans="2:7" ht="23.25">
      <c r="B270" s="46" t="s">
        <v>23</v>
      </c>
      <c r="C270" s="47" t="s">
        <v>12</v>
      </c>
      <c r="D270" s="48" t="s">
        <v>368</v>
      </c>
      <c r="E270" s="49">
        <v>826644</v>
      </c>
      <c r="F270" s="50">
        <v>588238.26</v>
      </c>
      <c r="G270" s="51">
        <f t="shared" si="3"/>
        <v>238405.74</v>
      </c>
    </row>
    <row r="271" spans="2:7" ht="23.25">
      <c r="B271" s="46" t="s">
        <v>33</v>
      </c>
      <c r="C271" s="47" t="s">
        <v>12</v>
      </c>
      <c r="D271" s="48" t="s">
        <v>369</v>
      </c>
      <c r="E271" s="49">
        <v>69900</v>
      </c>
      <c r="F271" s="50">
        <v>51400</v>
      </c>
      <c r="G271" s="51">
        <f t="shared" ref="G271:G334" si="4">IF(OR(E271="-",IF(F271="-",0,F271)&gt;=IF(E271="-",0,E271)),"-",IF(E271="-",0,E271)-IF(F271="-",0,F271))</f>
        <v>18500</v>
      </c>
    </row>
    <row r="272" spans="2:7" ht="23.25">
      <c r="B272" s="46" t="s">
        <v>35</v>
      </c>
      <c r="C272" s="47" t="s">
        <v>12</v>
      </c>
      <c r="D272" s="48" t="s">
        <v>370</v>
      </c>
      <c r="E272" s="49">
        <v>69900</v>
      </c>
      <c r="F272" s="50">
        <v>51400</v>
      </c>
      <c r="G272" s="51">
        <f t="shared" si="4"/>
        <v>18500</v>
      </c>
    </row>
    <row r="273" spans="2:7" ht="45.75">
      <c r="B273" s="34" t="s">
        <v>37</v>
      </c>
      <c r="C273" s="35" t="s">
        <v>12</v>
      </c>
      <c r="D273" s="36" t="s">
        <v>371</v>
      </c>
      <c r="E273" s="37">
        <v>19299856</v>
      </c>
      <c r="F273" s="38">
        <v>10610514.869999999</v>
      </c>
      <c r="G273" s="39">
        <f t="shared" si="4"/>
        <v>8689341.1300000008</v>
      </c>
    </row>
    <row r="274" spans="2:7" ht="57">
      <c r="B274" s="46" t="s">
        <v>78</v>
      </c>
      <c r="C274" s="47" t="s">
        <v>12</v>
      </c>
      <c r="D274" s="48" t="s">
        <v>372</v>
      </c>
      <c r="E274" s="49">
        <v>7482710</v>
      </c>
      <c r="F274" s="50">
        <v>3823808.27</v>
      </c>
      <c r="G274" s="51">
        <f t="shared" si="4"/>
        <v>3658901.73</v>
      </c>
    </row>
    <row r="275" spans="2:7" ht="124.5">
      <c r="B275" s="52" t="s">
        <v>84</v>
      </c>
      <c r="C275" s="47" t="s">
        <v>12</v>
      </c>
      <c r="D275" s="48" t="s">
        <v>373</v>
      </c>
      <c r="E275" s="49">
        <v>7482710</v>
      </c>
      <c r="F275" s="50">
        <v>3823808.27</v>
      </c>
      <c r="G275" s="51">
        <f t="shared" si="4"/>
        <v>3658901.73</v>
      </c>
    </row>
    <row r="276" spans="2:7" ht="15">
      <c r="B276" s="46" t="s">
        <v>196</v>
      </c>
      <c r="C276" s="47" t="s">
        <v>12</v>
      </c>
      <c r="D276" s="48" t="s">
        <v>374</v>
      </c>
      <c r="E276" s="49">
        <v>7482710</v>
      </c>
      <c r="F276" s="50">
        <v>3823808.27</v>
      </c>
      <c r="G276" s="51">
        <f t="shared" si="4"/>
        <v>3658901.73</v>
      </c>
    </row>
    <row r="277" spans="2:7" ht="15">
      <c r="B277" s="46" t="s">
        <v>198</v>
      </c>
      <c r="C277" s="47" t="s">
        <v>12</v>
      </c>
      <c r="D277" s="48" t="s">
        <v>375</v>
      </c>
      <c r="E277" s="49">
        <v>7482710</v>
      </c>
      <c r="F277" s="50">
        <v>3823808.27</v>
      </c>
      <c r="G277" s="51">
        <f t="shared" si="4"/>
        <v>3658901.73</v>
      </c>
    </row>
    <row r="278" spans="2:7" ht="15">
      <c r="B278" s="46" t="s">
        <v>376</v>
      </c>
      <c r="C278" s="47" t="s">
        <v>12</v>
      </c>
      <c r="D278" s="48" t="s">
        <v>377</v>
      </c>
      <c r="E278" s="49">
        <v>11817146</v>
      </c>
      <c r="F278" s="50">
        <v>6786706.5999999996</v>
      </c>
      <c r="G278" s="51">
        <f t="shared" si="4"/>
        <v>5030439.4000000004</v>
      </c>
    </row>
    <row r="279" spans="2:7" ht="79.5">
      <c r="B279" s="52" t="s">
        <v>378</v>
      </c>
      <c r="C279" s="47" t="s">
        <v>12</v>
      </c>
      <c r="D279" s="48" t="s">
        <v>379</v>
      </c>
      <c r="E279" s="49">
        <v>11817146</v>
      </c>
      <c r="F279" s="50">
        <v>6786706.5999999996</v>
      </c>
      <c r="G279" s="51">
        <f t="shared" si="4"/>
        <v>5030439.4000000004</v>
      </c>
    </row>
    <row r="280" spans="2:7" ht="15">
      <c r="B280" s="46" t="s">
        <v>196</v>
      </c>
      <c r="C280" s="47" t="s">
        <v>12</v>
      </c>
      <c r="D280" s="48" t="s">
        <v>380</v>
      </c>
      <c r="E280" s="49">
        <v>11817146</v>
      </c>
      <c r="F280" s="50">
        <v>6786706.5999999996</v>
      </c>
      <c r="G280" s="51">
        <f t="shared" si="4"/>
        <v>5030439.4000000004</v>
      </c>
    </row>
    <row r="281" spans="2:7" ht="15">
      <c r="B281" s="46" t="s">
        <v>198</v>
      </c>
      <c r="C281" s="47" t="s">
        <v>12</v>
      </c>
      <c r="D281" s="48" t="s">
        <v>381</v>
      </c>
      <c r="E281" s="49">
        <v>11817146</v>
      </c>
      <c r="F281" s="50">
        <v>6786706.5999999996</v>
      </c>
      <c r="G281" s="51">
        <f t="shared" si="4"/>
        <v>5030439.4000000004</v>
      </c>
    </row>
    <row r="282" spans="2:7" ht="23.25">
      <c r="B282" s="34" t="s">
        <v>382</v>
      </c>
      <c r="C282" s="35" t="s">
        <v>12</v>
      </c>
      <c r="D282" s="36" t="s">
        <v>383</v>
      </c>
      <c r="E282" s="37">
        <v>12781400</v>
      </c>
      <c r="F282" s="38">
        <v>8373884.1699999999</v>
      </c>
      <c r="G282" s="39">
        <f t="shared" si="4"/>
        <v>4407515.83</v>
      </c>
    </row>
    <row r="283" spans="2:7" ht="23.25">
      <c r="B283" s="46" t="s">
        <v>384</v>
      </c>
      <c r="C283" s="47" t="s">
        <v>12</v>
      </c>
      <c r="D283" s="48" t="s">
        <v>385</v>
      </c>
      <c r="E283" s="49">
        <v>12781400</v>
      </c>
      <c r="F283" s="50">
        <v>8373884.1699999999</v>
      </c>
      <c r="G283" s="51">
        <f t="shared" si="4"/>
        <v>4407515.83</v>
      </c>
    </row>
    <row r="284" spans="2:7" ht="68.25">
      <c r="B284" s="52" t="s">
        <v>386</v>
      </c>
      <c r="C284" s="47" t="s">
        <v>12</v>
      </c>
      <c r="D284" s="48" t="s">
        <v>387</v>
      </c>
      <c r="E284" s="49">
        <v>11940700</v>
      </c>
      <c r="F284" s="50">
        <v>7685698.9100000001</v>
      </c>
      <c r="G284" s="51">
        <f t="shared" si="4"/>
        <v>4255001.09</v>
      </c>
    </row>
    <row r="285" spans="2:7" ht="57">
      <c r="B285" s="46" t="s">
        <v>21</v>
      </c>
      <c r="C285" s="47" t="s">
        <v>12</v>
      </c>
      <c r="D285" s="48" t="s">
        <v>388</v>
      </c>
      <c r="E285" s="49">
        <v>10582302</v>
      </c>
      <c r="F285" s="50">
        <v>7175702.1500000004</v>
      </c>
      <c r="G285" s="51">
        <f t="shared" si="4"/>
        <v>3406599.8499999996</v>
      </c>
    </row>
    <row r="286" spans="2:7" ht="23.25">
      <c r="B286" s="46" t="s">
        <v>23</v>
      </c>
      <c r="C286" s="47" t="s">
        <v>12</v>
      </c>
      <c r="D286" s="48" t="s">
        <v>389</v>
      </c>
      <c r="E286" s="49">
        <v>10582302</v>
      </c>
      <c r="F286" s="50">
        <v>7175702.1500000004</v>
      </c>
      <c r="G286" s="51">
        <f t="shared" si="4"/>
        <v>3406599.8499999996</v>
      </c>
    </row>
    <row r="287" spans="2:7" ht="23.25">
      <c r="B287" s="46" t="s">
        <v>33</v>
      </c>
      <c r="C287" s="47" t="s">
        <v>12</v>
      </c>
      <c r="D287" s="48" t="s">
        <v>390</v>
      </c>
      <c r="E287" s="49">
        <v>1358148</v>
      </c>
      <c r="F287" s="50">
        <v>509746.76</v>
      </c>
      <c r="G287" s="51">
        <f t="shared" si="4"/>
        <v>848401.24</v>
      </c>
    </row>
    <row r="288" spans="2:7" ht="23.25">
      <c r="B288" s="46" t="s">
        <v>35</v>
      </c>
      <c r="C288" s="47" t="s">
        <v>12</v>
      </c>
      <c r="D288" s="48" t="s">
        <v>391</v>
      </c>
      <c r="E288" s="49">
        <v>1358148</v>
      </c>
      <c r="F288" s="50">
        <v>509746.76</v>
      </c>
      <c r="G288" s="51">
        <f t="shared" si="4"/>
        <v>848401.24</v>
      </c>
    </row>
    <row r="289" spans="2:7" ht="15">
      <c r="B289" s="46" t="s">
        <v>47</v>
      </c>
      <c r="C289" s="47" t="s">
        <v>12</v>
      </c>
      <c r="D289" s="48" t="s">
        <v>392</v>
      </c>
      <c r="E289" s="49">
        <v>250</v>
      </c>
      <c r="F289" s="50">
        <v>250</v>
      </c>
      <c r="G289" s="51" t="str">
        <f t="shared" si="4"/>
        <v>-</v>
      </c>
    </row>
    <row r="290" spans="2:7" ht="15">
      <c r="B290" s="46" t="s">
        <v>49</v>
      </c>
      <c r="C290" s="47" t="s">
        <v>12</v>
      </c>
      <c r="D290" s="48" t="s">
        <v>393</v>
      </c>
      <c r="E290" s="49">
        <v>250</v>
      </c>
      <c r="F290" s="50">
        <v>250</v>
      </c>
      <c r="G290" s="51" t="str">
        <f t="shared" si="4"/>
        <v>-</v>
      </c>
    </row>
    <row r="291" spans="2:7" ht="102">
      <c r="B291" s="52" t="s">
        <v>394</v>
      </c>
      <c r="C291" s="47" t="s">
        <v>12</v>
      </c>
      <c r="D291" s="48" t="s">
        <v>395</v>
      </c>
      <c r="E291" s="49">
        <v>840700</v>
      </c>
      <c r="F291" s="50">
        <v>688185.26</v>
      </c>
      <c r="G291" s="51">
        <f t="shared" si="4"/>
        <v>152514.74</v>
      </c>
    </row>
    <row r="292" spans="2:7" ht="57">
      <c r="B292" s="46" t="s">
        <v>21</v>
      </c>
      <c r="C292" s="47" t="s">
        <v>12</v>
      </c>
      <c r="D292" s="48" t="s">
        <v>396</v>
      </c>
      <c r="E292" s="49">
        <v>840700</v>
      </c>
      <c r="F292" s="50">
        <v>688185.26</v>
      </c>
      <c r="G292" s="51">
        <f t="shared" si="4"/>
        <v>152514.74</v>
      </c>
    </row>
    <row r="293" spans="2:7" ht="23.25">
      <c r="B293" s="46" t="s">
        <v>23</v>
      </c>
      <c r="C293" s="47" t="s">
        <v>12</v>
      </c>
      <c r="D293" s="48" t="s">
        <v>397</v>
      </c>
      <c r="E293" s="49">
        <v>840700</v>
      </c>
      <c r="F293" s="50">
        <v>688185.26</v>
      </c>
      <c r="G293" s="51">
        <f t="shared" si="4"/>
        <v>152514.74</v>
      </c>
    </row>
    <row r="294" spans="2:7" ht="23.25">
      <c r="B294" s="34" t="s">
        <v>145</v>
      </c>
      <c r="C294" s="35" t="s">
        <v>12</v>
      </c>
      <c r="D294" s="36" t="s">
        <v>398</v>
      </c>
      <c r="E294" s="37">
        <v>500000</v>
      </c>
      <c r="F294" s="38" t="s">
        <v>96</v>
      </c>
      <c r="G294" s="39">
        <f t="shared" si="4"/>
        <v>500000</v>
      </c>
    </row>
    <row r="295" spans="2:7" ht="15">
      <c r="B295" s="46" t="s">
        <v>147</v>
      </c>
      <c r="C295" s="47" t="s">
        <v>12</v>
      </c>
      <c r="D295" s="48" t="s">
        <v>399</v>
      </c>
      <c r="E295" s="49">
        <v>500000</v>
      </c>
      <c r="F295" s="50" t="s">
        <v>96</v>
      </c>
      <c r="G295" s="51">
        <f t="shared" si="4"/>
        <v>500000</v>
      </c>
    </row>
    <row r="296" spans="2:7" ht="34.5">
      <c r="B296" s="46" t="s">
        <v>400</v>
      </c>
      <c r="C296" s="47" t="s">
        <v>12</v>
      </c>
      <c r="D296" s="48" t="s">
        <v>401</v>
      </c>
      <c r="E296" s="49">
        <v>500000</v>
      </c>
      <c r="F296" s="50" t="s">
        <v>96</v>
      </c>
      <c r="G296" s="51">
        <f t="shared" si="4"/>
        <v>500000</v>
      </c>
    </row>
    <row r="297" spans="2:7" ht="15">
      <c r="B297" s="46" t="s">
        <v>47</v>
      </c>
      <c r="C297" s="47" t="s">
        <v>12</v>
      </c>
      <c r="D297" s="48" t="s">
        <v>402</v>
      </c>
      <c r="E297" s="49">
        <v>500000</v>
      </c>
      <c r="F297" s="50" t="s">
        <v>96</v>
      </c>
      <c r="G297" s="51">
        <f t="shared" si="4"/>
        <v>500000</v>
      </c>
    </row>
    <row r="298" spans="2:7" ht="15">
      <c r="B298" s="46" t="s">
        <v>162</v>
      </c>
      <c r="C298" s="47" t="s">
        <v>12</v>
      </c>
      <c r="D298" s="48" t="s">
        <v>403</v>
      </c>
      <c r="E298" s="49">
        <v>500000</v>
      </c>
      <c r="F298" s="50" t="s">
        <v>96</v>
      </c>
      <c r="G298" s="51">
        <f t="shared" si="4"/>
        <v>500000</v>
      </c>
    </row>
    <row r="299" spans="2:7" ht="23.25">
      <c r="B299" s="34" t="s">
        <v>145</v>
      </c>
      <c r="C299" s="35" t="s">
        <v>12</v>
      </c>
      <c r="D299" s="36" t="s">
        <v>404</v>
      </c>
      <c r="E299" s="37">
        <v>13700</v>
      </c>
      <c r="F299" s="38">
        <v>13700</v>
      </c>
      <c r="G299" s="39" t="str">
        <f t="shared" si="4"/>
        <v>-</v>
      </c>
    </row>
    <row r="300" spans="2:7" ht="15">
      <c r="B300" s="46" t="s">
        <v>147</v>
      </c>
      <c r="C300" s="47" t="s">
        <v>12</v>
      </c>
      <c r="D300" s="48" t="s">
        <v>405</v>
      </c>
      <c r="E300" s="49">
        <v>13700</v>
      </c>
      <c r="F300" s="50">
        <v>13700</v>
      </c>
      <c r="G300" s="51" t="str">
        <f t="shared" si="4"/>
        <v>-</v>
      </c>
    </row>
    <row r="301" spans="2:7" ht="90.75">
      <c r="B301" s="52" t="s">
        <v>406</v>
      </c>
      <c r="C301" s="47" t="s">
        <v>12</v>
      </c>
      <c r="D301" s="48" t="s">
        <v>407</v>
      </c>
      <c r="E301" s="49">
        <v>13700</v>
      </c>
      <c r="F301" s="50">
        <v>13700</v>
      </c>
      <c r="G301" s="51" t="str">
        <f t="shared" si="4"/>
        <v>-</v>
      </c>
    </row>
    <row r="302" spans="2:7" ht="15">
      <c r="B302" s="46" t="s">
        <v>196</v>
      </c>
      <c r="C302" s="47" t="s">
        <v>12</v>
      </c>
      <c r="D302" s="48" t="s">
        <v>408</v>
      </c>
      <c r="E302" s="49">
        <v>13700</v>
      </c>
      <c r="F302" s="50">
        <v>13700</v>
      </c>
      <c r="G302" s="51" t="str">
        <f t="shared" si="4"/>
        <v>-</v>
      </c>
    </row>
    <row r="303" spans="2:7" ht="15">
      <c r="B303" s="46" t="s">
        <v>409</v>
      </c>
      <c r="C303" s="47" t="s">
        <v>12</v>
      </c>
      <c r="D303" s="48" t="s">
        <v>410</v>
      </c>
      <c r="E303" s="49">
        <v>13700</v>
      </c>
      <c r="F303" s="50">
        <v>13700</v>
      </c>
      <c r="G303" s="51" t="str">
        <f t="shared" si="4"/>
        <v>-</v>
      </c>
    </row>
    <row r="304" spans="2:7" ht="23.25">
      <c r="B304" s="34" t="s">
        <v>145</v>
      </c>
      <c r="C304" s="35" t="s">
        <v>12</v>
      </c>
      <c r="D304" s="36" t="s">
        <v>411</v>
      </c>
      <c r="E304" s="37">
        <v>1699200</v>
      </c>
      <c r="F304" s="38">
        <v>1005151.69</v>
      </c>
      <c r="G304" s="39">
        <f t="shared" si="4"/>
        <v>694048.31</v>
      </c>
    </row>
    <row r="305" spans="2:7" ht="15">
      <c r="B305" s="46" t="s">
        <v>147</v>
      </c>
      <c r="C305" s="47" t="s">
        <v>12</v>
      </c>
      <c r="D305" s="48" t="s">
        <v>412</v>
      </c>
      <c r="E305" s="49">
        <v>1699200</v>
      </c>
      <c r="F305" s="50">
        <v>1005151.69</v>
      </c>
      <c r="G305" s="51">
        <f t="shared" si="4"/>
        <v>694048.31</v>
      </c>
    </row>
    <row r="306" spans="2:7" ht="57">
      <c r="B306" s="46" t="s">
        <v>413</v>
      </c>
      <c r="C306" s="47" t="s">
        <v>12</v>
      </c>
      <c r="D306" s="48" t="s">
        <v>414</v>
      </c>
      <c r="E306" s="49">
        <v>1699200</v>
      </c>
      <c r="F306" s="50">
        <v>1005151.69</v>
      </c>
      <c r="G306" s="51">
        <f t="shared" si="4"/>
        <v>694048.31</v>
      </c>
    </row>
    <row r="307" spans="2:7" ht="15">
      <c r="B307" s="46" t="s">
        <v>196</v>
      </c>
      <c r="C307" s="47" t="s">
        <v>12</v>
      </c>
      <c r="D307" s="48" t="s">
        <v>415</v>
      </c>
      <c r="E307" s="49">
        <v>1699200</v>
      </c>
      <c r="F307" s="50">
        <v>1005151.69</v>
      </c>
      <c r="G307" s="51">
        <f t="shared" si="4"/>
        <v>694048.31</v>
      </c>
    </row>
    <row r="308" spans="2:7" ht="15">
      <c r="B308" s="46" t="s">
        <v>409</v>
      </c>
      <c r="C308" s="47" t="s">
        <v>12</v>
      </c>
      <c r="D308" s="48" t="s">
        <v>416</v>
      </c>
      <c r="E308" s="49">
        <v>1699200</v>
      </c>
      <c r="F308" s="50">
        <v>1005151.69</v>
      </c>
      <c r="G308" s="51">
        <f t="shared" si="4"/>
        <v>694048.31</v>
      </c>
    </row>
    <row r="309" spans="2:7" ht="23.25">
      <c r="B309" s="34" t="s">
        <v>382</v>
      </c>
      <c r="C309" s="35" t="s">
        <v>12</v>
      </c>
      <c r="D309" s="36" t="s">
        <v>417</v>
      </c>
      <c r="E309" s="37">
        <v>95414350</v>
      </c>
      <c r="F309" s="38">
        <v>67134035.5</v>
      </c>
      <c r="G309" s="39">
        <f t="shared" si="4"/>
        <v>28280314.5</v>
      </c>
    </row>
    <row r="310" spans="2:7" ht="45.75">
      <c r="B310" s="46" t="s">
        <v>418</v>
      </c>
      <c r="C310" s="47" t="s">
        <v>12</v>
      </c>
      <c r="D310" s="48" t="s">
        <v>419</v>
      </c>
      <c r="E310" s="49">
        <v>95414350</v>
      </c>
      <c r="F310" s="50">
        <v>67134035.5</v>
      </c>
      <c r="G310" s="51">
        <f t="shared" si="4"/>
        <v>28280314.5</v>
      </c>
    </row>
    <row r="311" spans="2:7" ht="102">
      <c r="B311" s="52" t="s">
        <v>420</v>
      </c>
      <c r="C311" s="47" t="s">
        <v>12</v>
      </c>
      <c r="D311" s="48" t="s">
        <v>421</v>
      </c>
      <c r="E311" s="49">
        <v>52651050</v>
      </c>
      <c r="F311" s="50">
        <v>38909572.5</v>
      </c>
      <c r="G311" s="51">
        <f t="shared" si="4"/>
        <v>13741477.5</v>
      </c>
    </row>
    <row r="312" spans="2:7" ht="15">
      <c r="B312" s="46" t="s">
        <v>196</v>
      </c>
      <c r="C312" s="47" t="s">
        <v>12</v>
      </c>
      <c r="D312" s="48" t="s">
        <v>422</v>
      </c>
      <c r="E312" s="49">
        <v>52651050</v>
      </c>
      <c r="F312" s="50">
        <v>38909572.5</v>
      </c>
      <c r="G312" s="51">
        <f t="shared" si="4"/>
        <v>13741477.5</v>
      </c>
    </row>
    <row r="313" spans="2:7" ht="15">
      <c r="B313" s="46" t="s">
        <v>423</v>
      </c>
      <c r="C313" s="47" t="s">
        <v>12</v>
      </c>
      <c r="D313" s="48" t="s">
        <v>424</v>
      </c>
      <c r="E313" s="49">
        <v>52651050</v>
      </c>
      <c r="F313" s="50">
        <v>38909572.5</v>
      </c>
      <c r="G313" s="51">
        <f t="shared" si="4"/>
        <v>13741477.5</v>
      </c>
    </row>
    <row r="314" spans="2:7" ht="90.75">
      <c r="B314" s="52" t="s">
        <v>425</v>
      </c>
      <c r="C314" s="47" t="s">
        <v>12</v>
      </c>
      <c r="D314" s="48" t="s">
        <v>426</v>
      </c>
      <c r="E314" s="49">
        <v>42763300</v>
      </c>
      <c r="F314" s="50">
        <v>28224463</v>
      </c>
      <c r="G314" s="51">
        <f t="shared" si="4"/>
        <v>14538837</v>
      </c>
    </row>
    <row r="315" spans="2:7" ht="15">
      <c r="B315" s="46" t="s">
        <v>196</v>
      </c>
      <c r="C315" s="47" t="s">
        <v>12</v>
      </c>
      <c r="D315" s="48" t="s">
        <v>427</v>
      </c>
      <c r="E315" s="49">
        <v>42763300</v>
      </c>
      <c r="F315" s="50">
        <v>28224463</v>
      </c>
      <c r="G315" s="51">
        <f t="shared" si="4"/>
        <v>14538837</v>
      </c>
    </row>
    <row r="316" spans="2:7" ht="15">
      <c r="B316" s="46" t="s">
        <v>423</v>
      </c>
      <c r="C316" s="47" t="s">
        <v>12</v>
      </c>
      <c r="D316" s="48" t="s">
        <v>428</v>
      </c>
      <c r="E316" s="49">
        <v>42763300</v>
      </c>
      <c r="F316" s="50">
        <v>28224463</v>
      </c>
      <c r="G316" s="51">
        <f t="shared" si="4"/>
        <v>14538837</v>
      </c>
    </row>
    <row r="317" spans="2:7" ht="23.25">
      <c r="B317" s="34" t="s">
        <v>382</v>
      </c>
      <c r="C317" s="35" t="s">
        <v>12</v>
      </c>
      <c r="D317" s="36" t="s">
        <v>429</v>
      </c>
      <c r="E317" s="37">
        <v>54579217.25</v>
      </c>
      <c r="F317" s="38">
        <v>34527418.850000001</v>
      </c>
      <c r="G317" s="39">
        <f t="shared" si="4"/>
        <v>20051798.399999999</v>
      </c>
    </row>
    <row r="318" spans="2:7" ht="45.75">
      <c r="B318" s="46" t="s">
        <v>418</v>
      </c>
      <c r="C318" s="47" t="s">
        <v>12</v>
      </c>
      <c r="D318" s="48" t="s">
        <v>430</v>
      </c>
      <c r="E318" s="49">
        <v>53382217.25</v>
      </c>
      <c r="F318" s="50">
        <v>33419570.75</v>
      </c>
      <c r="G318" s="51">
        <f t="shared" si="4"/>
        <v>19962646.5</v>
      </c>
    </row>
    <row r="319" spans="2:7" ht="90.75">
      <c r="B319" s="52" t="s">
        <v>431</v>
      </c>
      <c r="C319" s="47" t="s">
        <v>12</v>
      </c>
      <c r="D319" s="48" t="s">
        <v>432</v>
      </c>
      <c r="E319" s="49">
        <v>53382217.25</v>
      </c>
      <c r="F319" s="50">
        <v>33419570.75</v>
      </c>
      <c r="G319" s="51">
        <f t="shared" si="4"/>
        <v>19962646.5</v>
      </c>
    </row>
    <row r="320" spans="2:7" ht="15">
      <c r="B320" s="46" t="s">
        <v>196</v>
      </c>
      <c r="C320" s="47" t="s">
        <v>12</v>
      </c>
      <c r="D320" s="48" t="s">
        <v>433</v>
      </c>
      <c r="E320" s="49">
        <v>53382217.25</v>
      </c>
      <c r="F320" s="50">
        <v>33419570.75</v>
      </c>
      <c r="G320" s="51">
        <f t="shared" si="4"/>
        <v>19962646.5</v>
      </c>
    </row>
    <row r="321" spans="2:7" ht="15">
      <c r="B321" s="46" t="s">
        <v>198</v>
      </c>
      <c r="C321" s="47" t="s">
        <v>12</v>
      </c>
      <c r="D321" s="48" t="s">
        <v>434</v>
      </c>
      <c r="E321" s="49">
        <v>53382217.25</v>
      </c>
      <c r="F321" s="50">
        <v>33419570.75</v>
      </c>
      <c r="G321" s="51">
        <f t="shared" si="4"/>
        <v>19962646.5</v>
      </c>
    </row>
    <row r="322" spans="2:7" ht="15">
      <c r="B322" s="46" t="s">
        <v>376</v>
      </c>
      <c r="C322" s="47" t="s">
        <v>12</v>
      </c>
      <c r="D322" s="48" t="s">
        <v>435</v>
      </c>
      <c r="E322" s="49">
        <v>1197000</v>
      </c>
      <c r="F322" s="50">
        <v>1107848.1000000001</v>
      </c>
      <c r="G322" s="51">
        <f t="shared" si="4"/>
        <v>89151.899999999907</v>
      </c>
    </row>
    <row r="323" spans="2:7" ht="45.75">
      <c r="B323" s="46" t="s">
        <v>436</v>
      </c>
      <c r="C323" s="47" t="s">
        <v>12</v>
      </c>
      <c r="D323" s="48" t="s">
        <v>437</v>
      </c>
      <c r="E323" s="49">
        <v>1197000</v>
      </c>
      <c r="F323" s="50">
        <v>1107848.1000000001</v>
      </c>
      <c r="G323" s="51">
        <f t="shared" si="4"/>
        <v>89151.899999999907</v>
      </c>
    </row>
    <row r="324" spans="2:7" ht="15">
      <c r="B324" s="46" t="s">
        <v>196</v>
      </c>
      <c r="C324" s="47" t="s">
        <v>12</v>
      </c>
      <c r="D324" s="48" t="s">
        <v>438</v>
      </c>
      <c r="E324" s="49">
        <v>1197000</v>
      </c>
      <c r="F324" s="50">
        <v>1107848.1000000001</v>
      </c>
      <c r="G324" s="51">
        <f t="shared" si="4"/>
        <v>89151.899999999907</v>
      </c>
    </row>
    <row r="325" spans="2:7" ht="15">
      <c r="B325" s="46" t="s">
        <v>198</v>
      </c>
      <c r="C325" s="47" t="s">
        <v>12</v>
      </c>
      <c r="D325" s="48" t="s">
        <v>439</v>
      </c>
      <c r="E325" s="49">
        <v>1197000</v>
      </c>
      <c r="F325" s="50">
        <v>1107848.1000000001</v>
      </c>
      <c r="G325" s="51">
        <f t="shared" si="4"/>
        <v>89151.899999999907</v>
      </c>
    </row>
    <row r="326" spans="2:7" ht="23.25">
      <c r="B326" s="34" t="s">
        <v>145</v>
      </c>
      <c r="C326" s="35" t="s">
        <v>12</v>
      </c>
      <c r="D326" s="36" t="s">
        <v>440</v>
      </c>
      <c r="E326" s="37">
        <v>5750900</v>
      </c>
      <c r="F326" s="38">
        <v>5366940</v>
      </c>
      <c r="G326" s="39">
        <f t="shared" si="4"/>
        <v>383960</v>
      </c>
    </row>
    <row r="327" spans="2:7" ht="15">
      <c r="B327" s="46" t="s">
        <v>147</v>
      </c>
      <c r="C327" s="47" t="s">
        <v>12</v>
      </c>
      <c r="D327" s="48" t="s">
        <v>441</v>
      </c>
      <c r="E327" s="49">
        <v>5750900</v>
      </c>
      <c r="F327" s="50">
        <v>5366940</v>
      </c>
      <c r="G327" s="51">
        <f t="shared" si="4"/>
        <v>383960</v>
      </c>
    </row>
    <row r="328" spans="2:7" ht="68.25">
      <c r="B328" s="46" t="s">
        <v>172</v>
      </c>
      <c r="C328" s="47" t="s">
        <v>12</v>
      </c>
      <c r="D328" s="48" t="s">
        <v>442</v>
      </c>
      <c r="E328" s="49">
        <v>4983000</v>
      </c>
      <c r="F328" s="50">
        <v>4983000</v>
      </c>
      <c r="G328" s="51" t="str">
        <f t="shared" si="4"/>
        <v>-</v>
      </c>
    </row>
    <row r="329" spans="2:7" ht="15">
      <c r="B329" s="46" t="s">
        <v>196</v>
      </c>
      <c r="C329" s="47" t="s">
        <v>12</v>
      </c>
      <c r="D329" s="48" t="s">
        <v>443</v>
      </c>
      <c r="E329" s="49">
        <v>4983000</v>
      </c>
      <c r="F329" s="50">
        <v>4983000</v>
      </c>
      <c r="G329" s="51" t="str">
        <f t="shared" si="4"/>
        <v>-</v>
      </c>
    </row>
    <row r="330" spans="2:7" ht="15">
      <c r="B330" s="46" t="s">
        <v>198</v>
      </c>
      <c r="C330" s="47" t="s">
        <v>12</v>
      </c>
      <c r="D330" s="48" t="s">
        <v>444</v>
      </c>
      <c r="E330" s="49">
        <v>4983000</v>
      </c>
      <c r="F330" s="50">
        <v>4983000</v>
      </c>
      <c r="G330" s="51" t="str">
        <f t="shared" si="4"/>
        <v>-</v>
      </c>
    </row>
    <row r="331" spans="2:7" ht="57">
      <c r="B331" s="46" t="s">
        <v>445</v>
      </c>
      <c r="C331" s="47" t="s">
        <v>12</v>
      </c>
      <c r="D331" s="48" t="s">
        <v>446</v>
      </c>
      <c r="E331" s="49">
        <v>767900</v>
      </c>
      <c r="F331" s="50">
        <v>383940</v>
      </c>
      <c r="G331" s="51">
        <f t="shared" si="4"/>
        <v>383960</v>
      </c>
    </row>
    <row r="332" spans="2:7" ht="15">
      <c r="B332" s="46" t="s">
        <v>196</v>
      </c>
      <c r="C332" s="47" t="s">
        <v>12</v>
      </c>
      <c r="D332" s="48" t="s">
        <v>447</v>
      </c>
      <c r="E332" s="49">
        <v>767900</v>
      </c>
      <c r="F332" s="50">
        <v>383940</v>
      </c>
      <c r="G332" s="51">
        <f t="shared" si="4"/>
        <v>383960</v>
      </c>
    </row>
    <row r="333" spans="2:7" ht="15">
      <c r="B333" s="46" t="s">
        <v>198</v>
      </c>
      <c r="C333" s="47" t="s">
        <v>12</v>
      </c>
      <c r="D333" s="48" t="s">
        <v>448</v>
      </c>
      <c r="E333" s="49">
        <v>767900</v>
      </c>
      <c r="F333" s="50">
        <v>383940</v>
      </c>
      <c r="G333" s="51">
        <f t="shared" si="4"/>
        <v>383960</v>
      </c>
    </row>
    <row r="334" spans="2:7" ht="23.25">
      <c r="B334" s="34" t="s">
        <v>449</v>
      </c>
      <c r="C334" s="35" t="s">
        <v>12</v>
      </c>
      <c r="D334" s="36" t="s">
        <v>450</v>
      </c>
      <c r="E334" s="37">
        <v>920893</v>
      </c>
      <c r="F334" s="38">
        <v>695459.38</v>
      </c>
      <c r="G334" s="39">
        <f t="shared" si="4"/>
        <v>225433.62</v>
      </c>
    </row>
    <row r="335" spans="2:7" ht="23.25">
      <c r="B335" s="46" t="s">
        <v>451</v>
      </c>
      <c r="C335" s="47" t="s">
        <v>12</v>
      </c>
      <c r="D335" s="48" t="s">
        <v>452</v>
      </c>
      <c r="E335" s="49">
        <v>920893</v>
      </c>
      <c r="F335" s="50">
        <v>695459.38</v>
      </c>
      <c r="G335" s="51">
        <f t="shared" ref="G335:G398" si="5">IF(OR(E335="-",IF(F335="-",0,F335)&gt;=IF(E335="-",0,E335)),"-",IF(E335="-",0,E335)-IF(F335="-",0,F335))</f>
        <v>225433.62</v>
      </c>
    </row>
    <row r="336" spans="2:7" ht="45.75">
      <c r="B336" s="46" t="s">
        <v>453</v>
      </c>
      <c r="C336" s="47" t="s">
        <v>12</v>
      </c>
      <c r="D336" s="48" t="s">
        <v>454</v>
      </c>
      <c r="E336" s="49">
        <v>35000</v>
      </c>
      <c r="F336" s="50">
        <v>0.02</v>
      </c>
      <c r="G336" s="51">
        <f t="shared" si="5"/>
        <v>34999.980000000003</v>
      </c>
    </row>
    <row r="337" spans="2:7" ht="23.25">
      <c r="B337" s="46" t="s">
        <v>33</v>
      </c>
      <c r="C337" s="47" t="s">
        <v>12</v>
      </c>
      <c r="D337" s="48" t="s">
        <v>455</v>
      </c>
      <c r="E337" s="49">
        <v>25000</v>
      </c>
      <c r="F337" s="50" t="s">
        <v>96</v>
      </c>
      <c r="G337" s="51">
        <f t="shared" si="5"/>
        <v>25000</v>
      </c>
    </row>
    <row r="338" spans="2:7" ht="23.25">
      <c r="B338" s="46" t="s">
        <v>35</v>
      </c>
      <c r="C338" s="47" t="s">
        <v>12</v>
      </c>
      <c r="D338" s="48" t="s">
        <v>456</v>
      </c>
      <c r="E338" s="49">
        <v>25000</v>
      </c>
      <c r="F338" s="50" t="s">
        <v>96</v>
      </c>
      <c r="G338" s="51">
        <f t="shared" si="5"/>
        <v>25000</v>
      </c>
    </row>
    <row r="339" spans="2:7" ht="15">
      <c r="B339" s="46" t="s">
        <v>47</v>
      </c>
      <c r="C339" s="47" t="s">
        <v>12</v>
      </c>
      <c r="D339" s="48" t="s">
        <v>457</v>
      </c>
      <c r="E339" s="49">
        <v>10000</v>
      </c>
      <c r="F339" s="50">
        <v>0.02</v>
      </c>
      <c r="G339" s="51">
        <f t="shared" si="5"/>
        <v>9999.98</v>
      </c>
    </row>
    <row r="340" spans="2:7" ht="15">
      <c r="B340" s="46" t="s">
        <v>49</v>
      </c>
      <c r="C340" s="47" t="s">
        <v>12</v>
      </c>
      <c r="D340" s="48" t="s">
        <v>458</v>
      </c>
      <c r="E340" s="49">
        <v>10000</v>
      </c>
      <c r="F340" s="50">
        <v>0.02</v>
      </c>
      <c r="G340" s="51">
        <f t="shared" si="5"/>
        <v>9999.98</v>
      </c>
    </row>
    <row r="341" spans="2:7" ht="34.5">
      <c r="B341" s="46" t="s">
        <v>459</v>
      </c>
      <c r="C341" s="47" t="s">
        <v>12</v>
      </c>
      <c r="D341" s="48" t="s">
        <v>460</v>
      </c>
      <c r="E341" s="49">
        <v>885893</v>
      </c>
      <c r="F341" s="50">
        <v>695459.36</v>
      </c>
      <c r="G341" s="51">
        <f t="shared" si="5"/>
        <v>190433.64</v>
      </c>
    </row>
    <row r="342" spans="2:7" ht="57">
      <c r="B342" s="46" t="s">
        <v>21</v>
      </c>
      <c r="C342" s="47" t="s">
        <v>12</v>
      </c>
      <c r="D342" s="48" t="s">
        <v>461</v>
      </c>
      <c r="E342" s="49">
        <v>885893</v>
      </c>
      <c r="F342" s="50">
        <v>695459.36</v>
      </c>
      <c r="G342" s="51">
        <f t="shared" si="5"/>
        <v>190433.64</v>
      </c>
    </row>
    <row r="343" spans="2:7" ht="23.25">
      <c r="B343" s="46" t="s">
        <v>23</v>
      </c>
      <c r="C343" s="47" t="s">
        <v>12</v>
      </c>
      <c r="D343" s="48" t="s">
        <v>462</v>
      </c>
      <c r="E343" s="49">
        <v>885893</v>
      </c>
      <c r="F343" s="50">
        <v>695459.36</v>
      </c>
      <c r="G343" s="51">
        <f t="shared" si="5"/>
        <v>190433.64</v>
      </c>
    </row>
    <row r="344" spans="2:7" ht="23.25">
      <c r="B344" s="34" t="s">
        <v>99</v>
      </c>
      <c r="C344" s="35" t="s">
        <v>12</v>
      </c>
      <c r="D344" s="36" t="s">
        <v>463</v>
      </c>
      <c r="E344" s="37">
        <v>1105127</v>
      </c>
      <c r="F344" s="38">
        <v>789278.03</v>
      </c>
      <c r="G344" s="39">
        <f t="shared" si="5"/>
        <v>315848.96999999997</v>
      </c>
    </row>
    <row r="345" spans="2:7" ht="23.25">
      <c r="B345" s="46" t="s">
        <v>464</v>
      </c>
      <c r="C345" s="47" t="s">
        <v>12</v>
      </c>
      <c r="D345" s="48" t="s">
        <v>465</v>
      </c>
      <c r="E345" s="49">
        <v>1105127</v>
      </c>
      <c r="F345" s="50">
        <v>789278.03</v>
      </c>
      <c r="G345" s="51">
        <f t="shared" si="5"/>
        <v>315848.96999999997</v>
      </c>
    </row>
    <row r="346" spans="2:7" ht="57">
      <c r="B346" s="46" t="s">
        <v>466</v>
      </c>
      <c r="C346" s="47" t="s">
        <v>12</v>
      </c>
      <c r="D346" s="48" t="s">
        <v>467</v>
      </c>
      <c r="E346" s="49">
        <v>731597</v>
      </c>
      <c r="F346" s="50">
        <v>517335.93</v>
      </c>
      <c r="G346" s="51">
        <f t="shared" si="5"/>
        <v>214261.07</v>
      </c>
    </row>
    <row r="347" spans="2:7" ht="57">
      <c r="B347" s="46" t="s">
        <v>21</v>
      </c>
      <c r="C347" s="47" t="s">
        <v>12</v>
      </c>
      <c r="D347" s="48" t="s">
        <v>468</v>
      </c>
      <c r="E347" s="49">
        <v>731597</v>
      </c>
      <c r="F347" s="50">
        <v>517335.93</v>
      </c>
      <c r="G347" s="51">
        <f t="shared" si="5"/>
        <v>214261.07</v>
      </c>
    </row>
    <row r="348" spans="2:7" ht="23.25">
      <c r="B348" s="46" t="s">
        <v>23</v>
      </c>
      <c r="C348" s="47" t="s">
        <v>12</v>
      </c>
      <c r="D348" s="48" t="s">
        <v>469</v>
      </c>
      <c r="E348" s="49">
        <v>731597</v>
      </c>
      <c r="F348" s="50">
        <v>517335.93</v>
      </c>
      <c r="G348" s="51">
        <f t="shared" si="5"/>
        <v>214261.07</v>
      </c>
    </row>
    <row r="349" spans="2:7" ht="57">
      <c r="B349" s="46" t="s">
        <v>470</v>
      </c>
      <c r="C349" s="47" t="s">
        <v>12</v>
      </c>
      <c r="D349" s="48" t="s">
        <v>471</v>
      </c>
      <c r="E349" s="49">
        <v>373530</v>
      </c>
      <c r="F349" s="50">
        <v>271942.09999999998</v>
      </c>
      <c r="G349" s="51">
        <f t="shared" si="5"/>
        <v>101587.90000000002</v>
      </c>
    </row>
    <row r="350" spans="2:7" ht="57">
      <c r="B350" s="46" t="s">
        <v>21</v>
      </c>
      <c r="C350" s="47" t="s">
        <v>12</v>
      </c>
      <c r="D350" s="48" t="s">
        <v>472</v>
      </c>
      <c r="E350" s="49">
        <v>312138.8</v>
      </c>
      <c r="F350" s="50">
        <v>212550.9</v>
      </c>
      <c r="G350" s="51">
        <f t="shared" si="5"/>
        <v>99587.9</v>
      </c>
    </row>
    <row r="351" spans="2:7" ht="23.25">
      <c r="B351" s="46" t="s">
        <v>23</v>
      </c>
      <c r="C351" s="47" t="s">
        <v>12</v>
      </c>
      <c r="D351" s="48" t="s">
        <v>473</v>
      </c>
      <c r="E351" s="49">
        <v>312138.8</v>
      </c>
      <c r="F351" s="50">
        <v>212550.9</v>
      </c>
      <c r="G351" s="51">
        <f t="shared" si="5"/>
        <v>99587.9</v>
      </c>
    </row>
    <row r="352" spans="2:7" ht="23.25">
      <c r="B352" s="46" t="s">
        <v>33</v>
      </c>
      <c r="C352" s="47" t="s">
        <v>12</v>
      </c>
      <c r="D352" s="48" t="s">
        <v>474</v>
      </c>
      <c r="E352" s="49">
        <v>61391.199999999997</v>
      </c>
      <c r="F352" s="50">
        <v>59391.199999999997</v>
      </c>
      <c r="G352" s="51">
        <f t="shared" si="5"/>
        <v>2000</v>
      </c>
    </row>
    <row r="353" spans="2:7" ht="23.25">
      <c r="B353" s="46" t="s">
        <v>35</v>
      </c>
      <c r="C353" s="47" t="s">
        <v>12</v>
      </c>
      <c r="D353" s="48" t="s">
        <v>475</v>
      </c>
      <c r="E353" s="49">
        <v>61391.199999999997</v>
      </c>
      <c r="F353" s="50">
        <v>59391.199999999997</v>
      </c>
      <c r="G353" s="51">
        <f t="shared" si="5"/>
        <v>2000</v>
      </c>
    </row>
    <row r="354" spans="2:7" ht="23.25">
      <c r="B354" s="34" t="s">
        <v>99</v>
      </c>
      <c r="C354" s="35" t="s">
        <v>12</v>
      </c>
      <c r="D354" s="36" t="s">
        <v>476</v>
      </c>
      <c r="E354" s="37">
        <v>5926095</v>
      </c>
      <c r="F354" s="38">
        <v>4779900.0999999996</v>
      </c>
      <c r="G354" s="39">
        <f t="shared" si="5"/>
        <v>1146194.9000000004</v>
      </c>
    </row>
    <row r="355" spans="2:7" ht="15">
      <c r="B355" s="46" t="s">
        <v>477</v>
      </c>
      <c r="C355" s="47" t="s">
        <v>12</v>
      </c>
      <c r="D355" s="48" t="s">
        <v>478</v>
      </c>
      <c r="E355" s="49">
        <v>5926095</v>
      </c>
      <c r="F355" s="50">
        <v>4779900.0999999996</v>
      </c>
      <c r="G355" s="51">
        <f t="shared" si="5"/>
        <v>1146194.9000000004</v>
      </c>
    </row>
    <row r="356" spans="2:7" ht="57">
      <c r="B356" s="46" t="s">
        <v>479</v>
      </c>
      <c r="C356" s="47" t="s">
        <v>12</v>
      </c>
      <c r="D356" s="48" t="s">
        <v>480</v>
      </c>
      <c r="E356" s="49">
        <v>5520044</v>
      </c>
      <c r="F356" s="50">
        <v>4619665.0999999996</v>
      </c>
      <c r="G356" s="51">
        <f t="shared" si="5"/>
        <v>900378.90000000037</v>
      </c>
    </row>
    <row r="357" spans="2:7" ht="23.25">
      <c r="B357" s="46" t="s">
        <v>481</v>
      </c>
      <c r="C357" s="47" t="s">
        <v>12</v>
      </c>
      <c r="D357" s="48" t="s">
        <v>482</v>
      </c>
      <c r="E357" s="49">
        <v>5520044</v>
      </c>
      <c r="F357" s="50">
        <v>4619665.0999999996</v>
      </c>
      <c r="G357" s="51">
        <f t="shared" si="5"/>
        <v>900378.90000000037</v>
      </c>
    </row>
    <row r="358" spans="2:7" ht="15">
      <c r="B358" s="46" t="s">
        <v>483</v>
      </c>
      <c r="C358" s="47" t="s">
        <v>12</v>
      </c>
      <c r="D358" s="48" t="s">
        <v>484</v>
      </c>
      <c r="E358" s="49">
        <v>5520044</v>
      </c>
      <c r="F358" s="50">
        <v>4619665.0999999996</v>
      </c>
      <c r="G358" s="51">
        <f t="shared" si="5"/>
        <v>900378.90000000037</v>
      </c>
    </row>
    <row r="359" spans="2:7" ht="79.5">
      <c r="B359" s="52" t="s">
        <v>485</v>
      </c>
      <c r="C359" s="47" t="s">
        <v>12</v>
      </c>
      <c r="D359" s="48" t="s">
        <v>486</v>
      </c>
      <c r="E359" s="49">
        <v>266051</v>
      </c>
      <c r="F359" s="50">
        <v>20235</v>
      </c>
      <c r="G359" s="51">
        <f t="shared" si="5"/>
        <v>245816</v>
      </c>
    </row>
    <row r="360" spans="2:7" ht="23.25">
      <c r="B360" s="46" t="s">
        <v>481</v>
      </c>
      <c r="C360" s="47" t="s">
        <v>12</v>
      </c>
      <c r="D360" s="48" t="s">
        <v>487</v>
      </c>
      <c r="E360" s="49">
        <v>266051</v>
      </c>
      <c r="F360" s="50">
        <v>20235</v>
      </c>
      <c r="G360" s="51">
        <f t="shared" si="5"/>
        <v>245816</v>
      </c>
    </row>
    <row r="361" spans="2:7" ht="15">
      <c r="B361" s="46" t="s">
        <v>483</v>
      </c>
      <c r="C361" s="47" t="s">
        <v>12</v>
      </c>
      <c r="D361" s="48" t="s">
        <v>488</v>
      </c>
      <c r="E361" s="49">
        <v>266051</v>
      </c>
      <c r="F361" s="50">
        <v>20235</v>
      </c>
      <c r="G361" s="51">
        <f t="shared" si="5"/>
        <v>245816</v>
      </c>
    </row>
    <row r="362" spans="2:7" ht="57">
      <c r="B362" s="46" t="s">
        <v>489</v>
      </c>
      <c r="C362" s="47" t="s">
        <v>12</v>
      </c>
      <c r="D362" s="48" t="s">
        <v>490</v>
      </c>
      <c r="E362" s="49">
        <v>140000</v>
      </c>
      <c r="F362" s="50">
        <v>140000</v>
      </c>
      <c r="G362" s="51" t="str">
        <f t="shared" si="5"/>
        <v>-</v>
      </c>
    </row>
    <row r="363" spans="2:7" ht="23.25">
      <c r="B363" s="46" t="s">
        <v>481</v>
      </c>
      <c r="C363" s="47" t="s">
        <v>12</v>
      </c>
      <c r="D363" s="48" t="s">
        <v>491</v>
      </c>
      <c r="E363" s="49">
        <v>140000</v>
      </c>
      <c r="F363" s="50">
        <v>140000</v>
      </c>
      <c r="G363" s="51" t="str">
        <f t="shared" si="5"/>
        <v>-</v>
      </c>
    </row>
    <row r="364" spans="2:7" ht="15">
      <c r="B364" s="46" t="s">
        <v>483</v>
      </c>
      <c r="C364" s="47" t="s">
        <v>12</v>
      </c>
      <c r="D364" s="48" t="s">
        <v>492</v>
      </c>
      <c r="E364" s="49">
        <v>140000</v>
      </c>
      <c r="F364" s="50">
        <v>140000</v>
      </c>
      <c r="G364" s="51" t="str">
        <f t="shared" si="5"/>
        <v>-</v>
      </c>
    </row>
    <row r="365" spans="2:7" ht="23.25">
      <c r="B365" s="34" t="s">
        <v>493</v>
      </c>
      <c r="C365" s="35" t="s">
        <v>12</v>
      </c>
      <c r="D365" s="36" t="s">
        <v>494</v>
      </c>
      <c r="E365" s="37">
        <v>4707696.82</v>
      </c>
      <c r="F365" s="38">
        <v>1391295.6</v>
      </c>
      <c r="G365" s="39">
        <f t="shared" si="5"/>
        <v>3316401.22</v>
      </c>
    </row>
    <row r="366" spans="2:7" ht="34.5">
      <c r="B366" s="46" t="s">
        <v>495</v>
      </c>
      <c r="C366" s="47" t="s">
        <v>12</v>
      </c>
      <c r="D366" s="48" t="s">
        <v>496</v>
      </c>
      <c r="E366" s="49">
        <v>4707696.82</v>
      </c>
      <c r="F366" s="50">
        <v>1391295.6</v>
      </c>
      <c r="G366" s="51">
        <f t="shared" si="5"/>
        <v>3316401.22</v>
      </c>
    </row>
    <row r="367" spans="2:7" ht="79.5">
      <c r="B367" s="52" t="s">
        <v>497</v>
      </c>
      <c r="C367" s="47" t="s">
        <v>12</v>
      </c>
      <c r="D367" s="48" t="s">
        <v>498</v>
      </c>
      <c r="E367" s="49">
        <v>3408183.82</v>
      </c>
      <c r="F367" s="50">
        <v>1364680.6</v>
      </c>
      <c r="G367" s="51">
        <f t="shared" si="5"/>
        <v>2043503.2199999997</v>
      </c>
    </row>
    <row r="368" spans="2:7" ht="23.25">
      <c r="B368" s="46" t="s">
        <v>481</v>
      </c>
      <c r="C368" s="47" t="s">
        <v>12</v>
      </c>
      <c r="D368" s="48" t="s">
        <v>499</v>
      </c>
      <c r="E368" s="49">
        <v>3408183.82</v>
      </c>
      <c r="F368" s="50">
        <v>1364680.6</v>
      </c>
      <c r="G368" s="51">
        <f t="shared" si="5"/>
        <v>2043503.2199999997</v>
      </c>
    </row>
    <row r="369" spans="2:7" ht="15">
      <c r="B369" s="46" t="s">
        <v>483</v>
      </c>
      <c r="C369" s="47" t="s">
        <v>12</v>
      </c>
      <c r="D369" s="48" t="s">
        <v>500</v>
      </c>
      <c r="E369" s="49">
        <v>3408183.82</v>
      </c>
      <c r="F369" s="50">
        <v>1364680.6</v>
      </c>
      <c r="G369" s="51">
        <f t="shared" si="5"/>
        <v>2043503.2199999997</v>
      </c>
    </row>
    <row r="370" spans="2:7" ht="102">
      <c r="B370" s="52" t="s">
        <v>501</v>
      </c>
      <c r="C370" s="47" t="s">
        <v>12</v>
      </c>
      <c r="D370" s="48" t="s">
        <v>502</v>
      </c>
      <c r="E370" s="49">
        <v>1299513</v>
      </c>
      <c r="F370" s="50">
        <v>26615</v>
      </c>
      <c r="G370" s="51">
        <f t="shared" si="5"/>
        <v>1272898</v>
      </c>
    </row>
    <row r="371" spans="2:7" ht="23.25">
      <c r="B371" s="46" t="s">
        <v>481</v>
      </c>
      <c r="C371" s="47" t="s">
        <v>12</v>
      </c>
      <c r="D371" s="48" t="s">
        <v>503</v>
      </c>
      <c r="E371" s="49">
        <v>1299513</v>
      </c>
      <c r="F371" s="50">
        <v>26615</v>
      </c>
      <c r="G371" s="51">
        <f t="shared" si="5"/>
        <v>1272898</v>
      </c>
    </row>
    <row r="372" spans="2:7" ht="15">
      <c r="B372" s="46" t="s">
        <v>483</v>
      </c>
      <c r="C372" s="47" t="s">
        <v>12</v>
      </c>
      <c r="D372" s="48" t="s">
        <v>504</v>
      </c>
      <c r="E372" s="49">
        <v>1299513</v>
      </c>
      <c r="F372" s="50">
        <v>26615</v>
      </c>
      <c r="G372" s="51">
        <f t="shared" si="5"/>
        <v>1272898</v>
      </c>
    </row>
    <row r="373" spans="2:7" ht="23.25">
      <c r="B373" s="34" t="s">
        <v>505</v>
      </c>
      <c r="C373" s="35" t="s">
        <v>12</v>
      </c>
      <c r="D373" s="36" t="s">
        <v>506</v>
      </c>
      <c r="E373" s="37">
        <v>5693175.0800000001</v>
      </c>
      <c r="F373" s="38">
        <v>3622602.37</v>
      </c>
      <c r="G373" s="39">
        <f t="shared" si="5"/>
        <v>2070572.71</v>
      </c>
    </row>
    <row r="374" spans="2:7" ht="23.25">
      <c r="B374" s="46" t="s">
        <v>507</v>
      </c>
      <c r="C374" s="47" t="s">
        <v>12</v>
      </c>
      <c r="D374" s="48" t="s">
        <v>508</v>
      </c>
      <c r="E374" s="49">
        <v>5693175.0800000001</v>
      </c>
      <c r="F374" s="50">
        <v>3622602.37</v>
      </c>
      <c r="G374" s="51">
        <f t="shared" si="5"/>
        <v>2070572.71</v>
      </c>
    </row>
    <row r="375" spans="2:7" ht="57">
      <c r="B375" s="46" t="s">
        <v>509</v>
      </c>
      <c r="C375" s="47" t="s">
        <v>12</v>
      </c>
      <c r="D375" s="48" t="s">
        <v>510</v>
      </c>
      <c r="E375" s="49">
        <v>4492459.08</v>
      </c>
      <c r="F375" s="50">
        <v>2840388.48</v>
      </c>
      <c r="G375" s="51">
        <f t="shared" si="5"/>
        <v>1652070.6</v>
      </c>
    </row>
    <row r="376" spans="2:7" ht="57">
      <c r="B376" s="46" t="s">
        <v>21</v>
      </c>
      <c r="C376" s="47" t="s">
        <v>12</v>
      </c>
      <c r="D376" s="48" t="s">
        <v>511</v>
      </c>
      <c r="E376" s="49">
        <v>3158602</v>
      </c>
      <c r="F376" s="50">
        <v>2223374.46</v>
      </c>
      <c r="G376" s="51">
        <f t="shared" si="5"/>
        <v>935227.54</v>
      </c>
    </row>
    <row r="377" spans="2:7" ht="15">
      <c r="B377" s="46" t="s">
        <v>106</v>
      </c>
      <c r="C377" s="47" t="s">
        <v>12</v>
      </c>
      <c r="D377" s="48" t="s">
        <v>512</v>
      </c>
      <c r="E377" s="49">
        <v>3158602</v>
      </c>
      <c r="F377" s="50">
        <v>2223374.46</v>
      </c>
      <c r="G377" s="51">
        <f t="shared" si="5"/>
        <v>935227.54</v>
      </c>
    </row>
    <row r="378" spans="2:7" ht="23.25">
      <c r="B378" s="46" t="s">
        <v>33</v>
      </c>
      <c r="C378" s="47" t="s">
        <v>12</v>
      </c>
      <c r="D378" s="48" t="s">
        <v>513</v>
      </c>
      <c r="E378" s="49">
        <v>1323532.08</v>
      </c>
      <c r="F378" s="50">
        <v>606862.5</v>
      </c>
      <c r="G378" s="51">
        <f t="shared" si="5"/>
        <v>716669.58000000007</v>
      </c>
    </row>
    <row r="379" spans="2:7" ht="23.25">
      <c r="B379" s="46" t="s">
        <v>35</v>
      </c>
      <c r="C379" s="47" t="s">
        <v>12</v>
      </c>
      <c r="D379" s="48" t="s">
        <v>514</v>
      </c>
      <c r="E379" s="49">
        <v>1323532.08</v>
      </c>
      <c r="F379" s="50">
        <v>606862.5</v>
      </c>
      <c r="G379" s="51">
        <f t="shared" si="5"/>
        <v>716669.58000000007</v>
      </c>
    </row>
    <row r="380" spans="2:7" ht="15">
      <c r="B380" s="46" t="s">
        <v>47</v>
      </c>
      <c r="C380" s="47" t="s">
        <v>12</v>
      </c>
      <c r="D380" s="48" t="s">
        <v>515</v>
      </c>
      <c r="E380" s="49">
        <v>10325</v>
      </c>
      <c r="F380" s="50">
        <v>10151.52</v>
      </c>
      <c r="G380" s="51">
        <f t="shared" si="5"/>
        <v>173.47999999999956</v>
      </c>
    </row>
    <row r="381" spans="2:7" ht="15">
      <c r="B381" s="46" t="s">
        <v>49</v>
      </c>
      <c r="C381" s="47" t="s">
        <v>12</v>
      </c>
      <c r="D381" s="48" t="s">
        <v>516</v>
      </c>
      <c r="E381" s="49">
        <v>10325</v>
      </c>
      <c r="F381" s="50">
        <v>10151.52</v>
      </c>
      <c r="G381" s="51">
        <f t="shared" si="5"/>
        <v>173.47999999999956</v>
      </c>
    </row>
    <row r="382" spans="2:7" ht="90.75">
      <c r="B382" s="52" t="s">
        <v>517</v>
      </c>
      <c r="C382" s="47" t="s">
        <v>12</v>
      </c>
      <c r="D382" s="48" t="s">
        <v>518</v>
      </c>
      <c r="E382" s="49">
        <v>229216</v>
      </c>
      <c r="F382" s="50">
        <v>121093.89</v>
      </c>
      <c r="G382" s="51">
        <f t="shared" si="5"/>
        <v>108122.11</v>
      </c>
    </row>
    <row r="383" spans="2:7" ht="57">
      <c r="B383" s="46" t="s">
        <v>21</v>
      </c>
      <c r="C383" s="47" t="s">
        <v>12</v>
      </c>
      <c r="D383" s="48" t="s">
        <v>519</v>
      </c>
      <c r="E383" s="49">
        <v>229216</v>
      </c>
      <c r="F383" s="50">
        <v>121093.89</v>
      </c>
      <c r="G383" s="51">
        <f t="shared" si="5"/>
        <v>108122.11</v>
      </c>
    </row>
    <row r="384" spans="2:7" ht="15">
      <c r="B384" s="46" t="s">
        <v>106</v>
      </c>
      <c r="C384" s="47" t="s">
        <v>12</v>
      </c>
      <c r="D384" s="48" t="s">
        <v>520</v>
      </c>
      <c r="E384" s="49">
        <v>229216</v>
      </c>
      <c r="F384" s="50">
        <v>121093.89</v>
      </c>
      <c r="G384" s="51">
        <f t="shared" si="5"/>
        <v>108122.11</v>
      </c>
    </row>
    <row r="385" spans="2:7" ht="68.25">
      <c r="B385" s="52" t="s">
        <v>521</v>
      </c>
      <c r="C385" s="47" t="s">
        <v>12</v>
      </c>
      <c r="D385" s="48" t="s">
        <v>522</v>
      </c>
      <c r="E385" s="49">
        <v>280000</v>
      </c>
      <c r="F385" s="50">
        <v>280000</v>
      </c>
      <c r="G385" s="51" t="str">
        <f t="shared" si="5"/>
        <v>-</v>
      </c>
    </row>
    <row r="386" spans="2:7" ht="23.25">
      <c r="B386" s="46" t="s">
        <v>33</v>
      </c>
      <c r="C386" s="47" t="s">
        <v>12</v>
      </c>
      <c r="D386" s="48" t="s">
        <v>523</v>
      </c>
      <c r="E386" s="49">
        <v>280000</v>
      </c>
      <c r="F386" s="50">
        <v>280000</v>
      </c>
      <c r="G386" s="51" t="str">
        <f t="shared" si="5"/>
        <v>-</v>
      </c>
    </row>
    <row r="387" spans="2:7" ht="23.25">
      <c r="B387" s="46" t="s">
        <v>35</v>
      </c>
      <c r="C387" s="47" t="s">
        <v>12</v>
      </c>
      <c r="D387" s="48" t="s">
        <v>524</v>
      </c>
      <c r="E387" s="49">
        <v>280000</v>
      </c>
      <c r="F387" s="50">
        <v>280000</v>
      </c>
      <c r="G387" s="51" t="str">
        <f t="shared" si="5"/>
        <v>-</v>
      </c>
    </row>
    <row r="388" spans="2:7" ht="57">
      <c r="B388" s="46" t="s">
        <v>525</v>
      </c>
      <c r="C388" s="47" t="s">
        <v>12</v>
      </c>
      <c r="D388" s="48" t="s">
        <v>526</v>
      </c>
      <c r="E388" s="49">
        <v>691500</v>
      </c>
      <c r="F388" s="50">
        <v>381120</v>
      </c>
      <c r="G388" s="51">
        <f t="shared" si="5"/>
        <v>310380</v>
      </c>
    </row>
    <row r="389" spans="2:7" ht="23.25">
      <c r="B389" s="46" t="s">
        <v>33</v>
      </c>
      <c r="C389" s="47" t="s">
        <v>12</v>
      </c>
      <c r="D389" s="48" t="s">
        <v>527</v>
      </c>
      <c r="E389" s="49">
        <v>691500</v>
      </c>
      <c r="F389" s="50">
        <v>381120</v>
      </c>
      <c r="G389" s="51">
        <f t="shared" si="5"/>
        <v>310380</v>
      </c>
    </row>
    <row r="390" spans="2:7" ht="23.25">
      <c r="B390" s="46" t="s">
        <v>35</v>
      </c>
      <c r="C390" s="47" t="s">
        <v>12</v>
      </c>
      <c r="D390" s="48" t="s">
        <v>528</v>
      </c>
      <c r="E390" s="49">
        <v>691500</v>
      </c>
      <c r="F390" s="50">
        <v>381120</v>
      </c>
      <c r="G390" s="51">
        <f t="shared" si="5"/>
        <v>310380</v>
      </c>
    </row>
    <row r="391" spans="2:7" ht="23.25">
      <c r="B391" s="34" t="s">
        <v>99</v>
      </c>
      <c r="C391" s="35" t="s">
        <v>12</v>
      </c>
      <c r="D391" s="36" t="s">
        <v>529</v>
      </c>
      <c r="E391" s="37">
        <v>133532209.44</v>
      </c>
      <c r="F391" s="38">
        <v>105690320.06</v>
      </c>
      <c r="G391" s="39">
        <f t="shared" si="5"/>
        <v>27841889.379999995</v>
      </c>
    </row>
    <row r="392" spans="2:7" ht="15">
      <c r="B392" s="46" t="s">
        <v>530</v>
      </c>
      <c r="C392" s="47" t="s">
        <v>12</v>
      </c>
      <c r="D392" s="48" t="s">
        <v>531</v>
      </c>
      <c r="E392" s="49">
        <v>36955911</v>
      </c>
      <c r="F392" s="50">
        <v>27630766.010000002</v>
      </c>
      <c r="G392" s="51">
        <f t="shared" si="5"/>
        <v>9325144.9899999984</v>
      </c>
    </row>
    <row r="393" spans="2:7" ht="23.25">
      <c r="B393" s="46" t="s">
        <v>532</v>
      </c>
      <c r="C393" s="47" t="s">
        <v>12</v>
      </c>
      <c r="D393" s="48" t="s">
        <v>533</v>
      </c>
      <c r="E393" s="49">
        <v>230000</v>
      </c>
      <c r="F393" s="50" t="s">
        <v>96</v>
      </c>
      <c r="G393" s="51">
        <f t="shared" si="5"/>
        <v>230000</v>
      </c>
    </row>
    <row r="394" spans="2:7" ht="23.25">
      <c r="B394" s="46" t="s">
        <v>481</v>
      </c>
      <c r="C394" s="47" t="s">
        <v>12</v>
      </c>
      <c r="D394" s="48" t="s">
        <v>534</v>
      </c>
      <c r="E394" s="49">
        <v>230000</v>
      </c>
      <c r="F394" s="50" t="s">
        <v>96</v>
      </c>
      <c r="G394" s="51">
        <f t="shared" si="5"/>
        <v>230000</v>
      </c>
    </row>
    <row r="395" spans="2:7" ht="15">
      <c r="B395" s="46" t="s">
        <v>483</v>
      </c>
      <c r="C395" s="47" t="s">
        <v>12</v>
      </c>
      <c r="D395" s="48" t="s">
        <v>535</v>
      </c>
      <c r="E395" s="49">
        <v>230000</v>
      </c>
      <c r="F395" s="50" t="s">
        <v>96</v>
      </c>
      <c r="G395" s="51">
        <f t="shared" si="5"/>
        <v>230000</v>
      </c>
    </row>
    <row r="396" spans="2:7" ht="57">
      <c r="B396" s="46" t="s">
        <v>536</v>
      </c>
      <c r="C396" s="47" t="s">
        <v>12</v>
      </c>
      <c r="D396" s="48" t="s">
        <v>537</v>
      </c>
      <c r="E396" s="49">
        <v>33582727</v>
      </c>
      <c r="F396" s="50">
        <v>25034184.510000002</v>
      </c>
      <c r="G396" s="51">
        <f t="shared" si="5"/>
        <v>8548542.4899999984</v>
      </c>
    </row>
    <row r="397" spans="2:7" ht="23.25">
      <c r="B397" s="46" t="s">
        <v>481</v>
      </c>
      <c r="C397" s="47" t="s">
        <v>12</v>
      </c>
      <c r="D397" s="48" t="s">
        <v>538</v>
      </c>
      <c r="E397" s="49">
        <v>33582727</v>
      </c>
      <c r="F397" s="50">
        <v>25034184.510000002</v>
      </c>
      <c r="G397" s="51">
        <f t="shared" si="5"/>
        <v>8548542.4899999984</v>
      </c>
    </row>
    <row r="398" spans="2:7" ht="15">
      <c r="B398" s="46" t="s">
        <v>483</v>
      </c>
      <c r="C398" s="47" t="s">
        <v>12</v>
      </c>
      <c r="D398" s="48" t="s">
        <v>539</v>
      </c>
      <c r="E398" s="49">
        <v>33582727</v>
      </c>
      <c r="F398" s="50">
        <v>25034184.510000002</v>
      </c>
      <c r="G398" s="51">
        <f t="shared" si="5"/>
        <v>8548542.4899999984</v>
      </c>
    </row>
    <row r="399" spans="2:7" ht="90.75">
      <c r="B399" s="52" t="s">
        <v>540</v>
      </c>
      <c r="C399" s="47" t="s">
        <v>12</v>
      </c>
      <c r="D399" s="48" t="s">
        <v>541</v>
      </c>
      <c r="E399" s="49">
        <v>915000</v>
      </c>
      <c r="F399" s="50">
        <v>686250</v>
      </c>
      <c r="G399" s="51">
        <f t="shared" ref="G399:G462" si="6">IF(OR(E399="-",IF(F399="-",0,F399)&gt;=IF(E399="-",0,E399)),"-",IF(E399="-",0,E399)-IF(F399="-",0,F399))</f>
        <v>228750</v>
      </c>
    </row>
    <row r="400" spans="2:7" ht="23.25">
      <c r="B400" s="46" t="s">
        <v>481</v>
      </c>
      <c r="C400" s="47" t="s">
        <v>12</v>
      </c>
      <c r="D400" s="48" t="s">
        <v>542</v>
      </c>
      <c r="E400" s="49">
        <v>915000</v>
      </c>
      <c r="F400" s="50">
        <v>686250</v>
      </c>
      <c r="G400" s="51">
        <f t="shared" si="6"/>
        <v>228750</v>
      </c>
    </row>
    <row r="401" spans="2:7" ht="15">
      <c r="B401" s="46" t="s">
        <v>483</v>
      </c>
      <c r="C401" s="47" t="s">
        <v>12</v>
      </c>
      <c r="D401" s="48" t="s">
        <v>543</v>
      </c>
      <c r="E401" s="49">
        <v>915000</v>
      </c>
      <c r="F401" s="50">
        <v>686250</v>
      </c>
      <c r="G401" s="51">
        <f t="shared" si="6"/>
        <v>228750</v>
      </c>
    </row>
    <row r="402" spans="2:7" ht="57">
      <c r="B402" s="46" t="s">
        <v>544</v>
      </c>
      <c r="C402" s="47" t="s">
        <v>12</v>
      </c>
      <c r="D402" s="48" t="s">
        <v>545</v>
      </c>
      <c r="E402" s="49">
        <v>470414</v>
      </c>
      <c r="F402" s="50">
        <v>470414</v>
      </c>
      <c r="G402" s="51" t="str">
        <f t="shared" si="6"/>
        <v>-</v>
      </c>
    </row>
    <row r="403" spans="2:7" ht="23.25">
      <c r="B403" s="46" t="s">
        <v>481</v>
      </c>
      <c r="C403" s="47" t="s">
        <v>12</v>
      </c>
      <c r="D403" s="48" t="s">
        <v>546</v>
      </c>
      <c r="E403" s="49">
        <v>470414</v>
      </c>
      <c r="F403" s="50">
        <v>470414</v>
      </c>
      <c r="G403" s="51" t="str">
        <f t="shared" si="6"/>
        <v>-</v>
      </c>
    </row>
    <row r="404" spans="2:7" ht="15">
      <c r="B404" s="46" t="s">
        <v>483</v>
      </c>
      <c r="C404" s="47" t="s">
        <v>12</v>
      </c>
      <c r="D404" s="48" t="s">
        <v>547</v>
      </c>
      <c r="E404" s="49">
        <v>470414</v>
      </c>
      <c r="F404" s="50">
        <v>470414</v>
      </c>
      <c r="G404" s="51" t="str">
        <f t="shared" si="6"/>
        <v>-</v>
      </c>
    </row>
    <row r="405" spans="2:7" ht="57">
      <c r="B405" s="46" t="s">
        <v>548</v>
      </c>
      <c r="C405" s="47" t="s">
        <v>12</v>
      </c>
      <c r="D405" s="48" t="s">
        <v>549</v>
      </c>
      <c r="E405" s="49">
        <v>668250</v>
      </c>
      <c r="F405" s="50">
        <v>668250</v>
      </c>
      <c r="G405" s="51" t="str">
        <f t="shared" si="6"/>
        <v>-</v>
      </c>
    </row>
    <row r="406" spans="2:7" ht="23.25">
      <c r="B406" s="46" t="s">
        <v>481</v>
      </c>
      <c r="C406" s="47" t="s">
        <v>12</v>
      </c>
      <c r="D406" s="48" t="s">
        <v>550</v>
      </c>
      <c r="E406" s="49">
        <v>668250</v>
      </c>
      <c r="F406" s="50">
        <v>668250</v>
      </c>
      <c r="G406" s="51" t="str">
        <f t="shared" si="6"/>
        <v>-</v>
      </c>
    </row>
    <row r="407" spans="2:7" ht="15">
      <c r="B407" s="46" t="s">
        <v>483</v>
      </c>
      <c r="C407" s="47" t="s">
        <v>12</v>
      </c>
      <c r="D407" s="48" t="s">
        <v>551</v>
      </c>
      <c r="E407" s="49">
        <v>668250</v>
      </c>
      <c r="F407" s="50">
        <v>668250</v>
      </c>
      <c r="G407" s="51" t="str">
        <f t="shared" si="6"/>
        <v>-</v>
      </c>
    </row>
    <row r="408" spans="2:7" ht="113.25">
      <c r="B408" s="52" t="s">
        <v>552</v>
      </c>
      <c r="C408" s="47" t="s">
        <v>12</v>
      </c>
      <c r="D408" s="48" t="s">
        <v>553</v>
      </c>
      <c r="E408" s="49">
        <v>1089520</v>
      </c>
      <c r="F408" s="50">
        <v>771667.5</v>
      </c>
      <c r="G408" s="51">
        <f t="shared" si="6"/>
        <v>317852.5</v>
      </c>
    </row>
    <row r="409" spans="2:7" ht="15">
      <c r="B409" s="46" t="s">
        <v>196</v>
      </c>
      <c r="C409" s="47" t="s">
        <v>12</v>
      </c>
      <c r="D409" s="48" t="s">
        <v>554</v>
      </c>
      <c r="E409" s="49">
        <v>1089520</v>
      </c>
      <c r="F409" s="50">
        <v>771667.5</v>
      </c>
      <c r="G409" s="51">
        <f t="shared" si="6"/>
        <v>317852.5</v>
      </c>
    </row>
    <row r="410" spans="2:7" ht="15">
      <c r="B410" s="46" t="s">
        <v>198</v>
      </c>
      <c r="C410" s="47" t="s">
        <v>12</v>
      </c>
      <c r="D410" s="48" t="s">
        <v>555</v>
      </c>
      <c r="E410" s="49">
        <v>1089520</v>
      </c>
      <c r="F410" s="50">
        <v>771667.5</v>
      </c>
      <c r="G410" s="51">
        <f t="shared" si="6"/>
        <v>317852.5</v>
      </c>
    </row>
    <row r="411" spans="2:7" ht="15">
      <c r="B411" s="46" t="s">
        <v>477</v>
      </c>
      <c r="C411" s="47" t="s">
        <v>12</v>
      </c>
      <c r="D411" s="48" t="s">
        <v>556</v>
      </c>
      <c r="E411" s="49">
        <v>96376298.439999998</v>
      </c>
      <c r="F411" s="50">
        <v>77919554.049999997</v>
      </c>
      <c r="G411" s="51">
        <f t="shared" si="6"/>
        <v>18456744.390000001</v>
      </c>
    </row>
    <row r="412" spans="2:7" ht="68.25">
      <c r="B412" s="52" t="s">
        <v>557</v>
      </c>
      <c r="C412" s="47" t="s">
        <v>12</v>
      </c>
      <c r="D412" s="48" t="s">
        <v>558</v>
      </c>
      <c r="E412" s="49">
        <v>303132.73</v>
      </c>
      <c r="F412" s="50" t="s">
        <v>96</v>
      </c>
      <c r="G412" s="51">
        <f t="shared" si="6"/>
        <v>303132.73</v>
      </c>
    </row>
    <row r="413" spans="2:7" ht="23.25">
      <c r="B413" s="46" t="s">
        <v>481</v>
      </c>
      <c r="C413" s="47" t="s">
        <v>12</v>
      </c>
      <c r="D413" s="48" t="s">
        <v>559</v>
      </c>
      <c r="E413" s="49">
        <v>303132.73</v>
      </c>
      <c r="F413" s="50" t="s">
        <v>96</v>
      </c>
      <c r="G413" s="51">
        <f t="shared" si="6"/>
        <v>303132.73</v>
      </c>
    </row>
    <row r="414" spans="2:7" ht="15">
      <c r="B414" s="46" t="s">
        <v>483</v>
      </c>
      <c r="C414" s="47" t="s">
        <v>12</v>
      </c>
      <c r="D414" s="48" t="s">
        <v>560</v>
      </c>
      <c r="E414" s="49">
        <v>303132.73</v>
      </c>
      <c r="F414" s="50" t="s">
        <v>96</v>
      </c>
      <c r="G414" s="51">
        <f t="shared" si="6"/>
        <v>303132.73</v>
      </c>
    </row>
    <row r="415" spans="2:7" ht="57">
      <c r="B415" s="46" t="s">
        <v>479</v>
      </c>
      <c r="C415" s="47" t="s">
        <v>12</v>
      </c>
      <c r="D415" s="48" t="s">
        <v>561</v>
      </c>
      <c r="E415" s="49">
        <v>55772222</v>
      </c>
      <c r="F415" s="50">
        <v>39416452.299999997</v>
      </c>
      <c r="G415" s="51">
        <f t="shared" si="6"/>
        <v>16355769.700000003</v>
      </c>
    </row>
    <row r="416" spans="2:7" ht="23.25">
      <c r="B416" s="46" t="s">
        <v>481</v>
      </c>
      <c r="C416" s="47" t="s">
        <v>12</v>
      </c>
      <c r="D416" s="48" t="s">
        <v>562</v>
      </c>
      <c r="E416" s="49">
        <v>55772222</v>
      </c>
      <c r="F416" s="50">
        <v>39416452.299999997</v>
      </c>
      <c r="G416" s="51">
        <f t="shared" si="6"/>
        <v>16355769.700000003</v>
      </c>
    </row>
    <row r="417" spans="2:7" ht="15">
      <c r="B417" s="46" t="s">
        <v>483</v>
      </c>
      <c r="C417" s="47" t="s">
        <v>12</v>
      </c>
      <c r="D417" s="48" t="s">
        <v>563</v>
      </c>
      <c r="E417" s="49">
        <v>55772222</v>
      </c>
      <c r="F417" s="50">
        <v>39416452.299999997</v>
      </c>
      <c r="G417" s="51">
        <f t="shared" si="6"/>
        <v>16355769.700000003</v>
      </c>
    </row>
    <row r="418" spans="2:7" ht="90.75">
      <c r="B418" s="52" t="s">
        <v>564</v>
      </c>
      <c r="C418" s="47" t="s">
        <v>12</v>
      </c>
      <c r="D418" s="48" t="s">
        <v>565</v>
      </c>
      <c r="E418" s="49">
        <v>1319000</v>
      </c>
      <c r="F418" s="50">
        <v>989550</v>
      </c>
      <c r="G418" s="51">
        <f t="shared" si="6"/>
        <v>329450</v>
      </c>
    </row>
    <row r="419" spans="2:7" ht="23.25">
      <c r="B419" s="46" t="s">
        <v>481</v>
      </c>
      <c r="C419" s="47" t="s">
        <v>12</v>
      </c>
      <c r="D419" s="48" t="s">
        <v>566</v>
      </c>
      <c r="E419" s="49">
        <v>1319000</v>
      </c>
      <c r="F419" s="50">
        <v>989550</v>
      </c>
      <c r="G419" s="51">
        <f t="shared" si="6"/>
        <v>329450</v>
      </c>
    </row>
    <row r="420" spans="2:7" ht="15">
      <c r="B420" s="46" t="s">
        <v>483</v>
      </c>
      <c r="C420" s="47" t="s">
        <v>12</v>
      </c>
      <c r="D420" s="48" t="s">
        <v>567</v>
      </c>
      <c r="E420" s="49">
        <v>1319000</v>
      </c>
      <c r="F420" s="50">
        <v>989550</v>
      </c>
      <c r="G420" s="51">
        <f t="shared" si="6"/>
        <v>329450</v>
      </c>
    </row>
    <row r="421" spans="2:7" ht="57">
      <c r="B421" s="46" t="s">
        <v>568</v>
      </c>
      <c r="C421" s="47" t="s">
        <v>12</v>
      </c>
      <c r="D421" s="48" t="s">
        <v>569</v>
      </c>
      <c r="E421" s="49">
        <v>303853.71000000002</v>
      </c>
      <c r="F421" s="50">
        <v>243853.35</v>
      </c>
      <c r="G421" s="51">
        <f t="shared" si="6"/>
        <v>60000.360000000015</v>
      </c>
    </row>
    <row r="422" spans="2:7" ht="23.25">
      <c r="B422" s="46" t="s">
        <v>481</v>
      </c>
      <c r="C422" s="47" t="s">
        <v>12</v>
      </c>
      <c r="D422" s="48" t="s">
        <v>570</v>
      </c>
      <c r="E422" s="49">
        <v>303853.71000000002</v>
      </c>
      <c r="F422" s="50">
        <v>243853.35</v>
      </c>
      <c r="G422" s="51">
        <f t="shared" si="6"/>
        <v>60000.360000000015</v>
      </c>
    </row>
    <row r="423" spans="2:7" ht="15">
      <c r="B423" s="46" t="s">
        <v>483</v>
      </c>
      <c r="C423" s="47" t="s">
        <v>12</v>
      </c>
      <c r="D423" s="48" t="s">
        <v>571</v>
      </c>
      <c r="E423" s="49">
        <v>303853.71000000002</v>
      </c>
      <c r="F423" s="50">
        <v>243853.35</v>
      </c>
      <c r="G423" s="51">
        <f t="shared" si="6"/>
        <v>60000.360000000015</v>
      </c>
    </row>
    <row r="424" spans="2:7" ht="57">
      <c r="B424" s="46" t="s">
        <v>489</v>
      </c>
      <c r="C424" s="47" t="s">
        <v>12</v>
      </c>
      <c r="D424" s="48" t="s">
        <v>572</v>
      </c>
      <c r="E424" s="49">
        <v>16490</v>
      </c>
      <c r="F424" s="50">
        <v>14990</v>
      </c>
      <c r="G424" s="51">
        <f t="shared" si="6"/>
        <v>1500</v>
      </c>
    </row>
    <row r="425" spans="2:7" ht="23.25">
      <c r="B425" s="46" t="s">
        <v>481</v>
      </c>
      <c r="C425" s="47" t="s">
        <v>12</v>
      </c>
      <c r="D425" s="48" t="s">
        <v>573</v>
      </c>
      <c r="E425" s="49">
        <v>16490</v>
      </c>
      <c r="F425" s="50">
        <v>14990</v>
      </c>
      <c r="G425" s="51">
        <f t="shared" si="6"/>
        <v>1500</v>
      </c>
    </row>
    <row r="426" spans="2:7" ht="15">
      <c r="B426" s="46" t="s">
        <v>483</v>
      </c>
      <c r="C426" s="47" t="s">
        <v>12</v>
      </c>
      <c r="D426" s="48" t="s">
        <v>574</v>
      </c>
      <c r="E426" s="49">
        <v>16490</v>
      </c>
      <c r="F426" s="50">
        <v>14990</v>
      </c>
      <c r="G426" s="51">
        <f t="shared" si="6"/>
        <v>1500</v>
      </c>
    </row>
    <row r="427" spans="2:7" ht="113.25">
      <c r="B427" s="52" t="s">
        <v>575</v>
      </c>
      <c r="C427" s="47" t="s">
        <v>12</v>
      </c>
      <c r="D427" s="48" t="s">
        <v>576</v>
      </c>
      <c r="E427" s="49">
        <v>2935490</v>
      </c>
      <c r="F427" s="50">
        <v>1528598.4</v>
      </c>
      <c r="G427" s="51">
        <f t="shared" si="6"/>
        <v>1406891.6</v>
      </c>
    </row>
    <row r="428" spans="2:7" ht="15">
      <c r="B428" s="46" t="s">
        <v>196</v>
      </c>
      <c r="C428" s="47" t="s">
        <v>12</v>
      </c>
      <c r="D428" s="48" t="s">
        <v>577</v>
      </c>
      <c r="E428" s="49">
        <v>2935490</v>
      </c>
      <c r="F428" s="50">
        <v>1528598.4</v>
      </c>
      <c r="G428" s="51">
        <f t="shared" si="6"/>
        <v>1406891.6</v>
      </c>
    </row>
    <row r="429" spans="2:7" ht="15">
      <c r="B429" s="46" t="s">
        <v>198</v>
      </c>
      <c r="C429" s="47" t="s">
        <v>12</v>
      </c>
      <c r="D429" s="48" t="s">
        <v>578</v>
      </c>
      <c r="E429" s="49">
        <v>2935490</v>
      </c>
      <c r="F429" s="50">
        <v>1528598.4</v>
      </c>
      <c r="G429" s="51">
        <f t="shared" si="6"/>
        <v>1406891.6</v>
      </c>
    </row>
    <row r="430" spans="2:7" ht="45.75">
      <c r="B430" s="46" t="s">
        <v>579</v>
      </c>
      <c r="C430" s="47" t="s">
        <v>12</v>
      </c>
      <c r="D430" s="48" t="s">
        <v>580</v>
      </c>
      <c r="E430" s="49">
        <v>27145600</v>
      </c>
      <c r="F430" s="50">
        <v>27145600</v>
      </c>
      <c r="G430" s="51" t="str">
        <f t="shared" si="6"/>
        <v>-</v>
      </c>
    </row>
    <row r="431" spans="2:7" ht="23.25">
      <c r="B431" s="46" t="s">
        <v>481</v>
      </c>
      <c r="C431" s="47" t="s">
        <v>12</v>
      </c>
      <c r="D431" s="48" t="s">
        <v>581</v>
      </c>
      <c r="E431" s="49">
        <v>27145600</v>
      </c>
      <c r="F431" s="50">
        <v>27145600</v>
      </c>
      <c r="G431" s="51" t="str">
        <f t="shared" si="6"/>
        <v>-</v>
      </c>
    </row>
    <row r="432" spans="2:7" ht="15">
      <c r="B432" s="46" t="s">
        <v>483</v>
      </c>
      <c r="C432" s="47" t="s">
        <v>12</v>
      </c>
      <c r="D432" s="48" t="s">
        <v>582</v>
      </c>
      <c r="E432" s="49">
        <v>27145600</v>
      </c>
      <c r="F432" s="50">
        <v>27145600</v>
      </c>
      <c r="G432" s="51" t="str">
        <f t="shared" si="6"/>
        <v>-</v>
      </c>
    </row>
    <row r="433" spans="2:7" ht="79.5">
      <c r="B433" s="52" t="s">
        <v>583</v>
      </c>
      <c r="C433" s="47" t="s">
        <v>12</v>
      </c>
      <c r="D433" s="48" t="s">
        <v>584</v>
      </c>
      <c r="E433" s="49">
        <v>8530000</v>
      </c>
      <c r="F433" s="50">
        <v>8530000</v>
      </c>
      <c r="G433" s="51" t="str">
        <f t="shared" si="6"/>
        <v>-</v>
      </c>
    </row>
    <row r="434" spans="2:7" ht="23.25">
      <c r="B434" s="46" t="s">
        <v>481</v>
      </c>
      <c r="C434" s="47" t="s">
        <v>12</v>
      </c>
      <c r="D434" s="48" t="s">
        <v>585</v>
      </c>
      <c r="E434" s="49">
        <v>8530000</v>
      </c>
      <c r="F434" s="50">
        <v>8530000</v>
      </c>
      <c r="G434" s="51" t="str">
        <f t="shared" si="6"/>
        <v>-</v>
      </c>
    </row>
    <row r="435" spans="2:7" ht="15">
      <c r="B435" s="46" t="s">
        <v>483</v>
      </c>
      <c r="C435" s="47" t="s">
        <v>12</v>
      </c>
      <c r="D435" s="48" t="s">
        <v>586</v>
      </c>
      <c r="E435" s="49">
        <v>8530000</v>
      </c>
      <c r="F435" s="50">
        <v>8530000</v>
      </c>
      <c r="G435" s="51" t="str">
        <f t="shared" si="6"/>
        <v>-</v>
      </c>
    </row>
    <row r="436" spans="2:7" ht="68.25">
      <c r="B436" s="52" t="s">
        <v>587</v>
      </c>
      <c r="C436" s="47" t="s">
        <v>12</v>
      </c>
      <c r="D436" s="48" t="s">
        <v>588</v>
      </c>
      <c r="E436" s="49">
        <v>50510</v>
      </c>
      <c r="F436" s="50">
        <v>50510</v>
      </c>
      <c r="G436" s="51" t="str">
        <f t="shared" si="6"/>
        <v>-</v>
      </c>
    </row>
    <row r="437" spans="2:7" ht="23.25">
      <c r="B437" s="46" t="s">
        <v>481</v>
      </c>
      <c r="C437" s="47" t="s">
        <v>12</v>
      </c>
      <c r="D437" s="48" t="s">
        <v>589</v>
      </c>
      <c r="E437" s="49">
        <v>50510</v>
      </c>
      <c r="F437" s="50">
        <v>50510</v>
      </c>
      <c r="G437" s="51" t="str">
        <f t="shared" si="6"/>
        <v>-</v>
      </c>
    </row>
    <row r="438" spans="2:7" ht="15">
      <c r="B438" s="46" t="s">
        <v>483</v>
      </c>
      <c r="C438" s="47" t="s">
        <v>12</v>
      </c>
      <c r="D438" s="48" t="s">
        <v>590</v>
      </c>
      <c r="E438" s="49">
        <v>50510</v>
      </c>
      <c r="F438" s="50">
        <v>50510</v>
      </c>
      <c r="G438" s="51" t="str">
        <f t="shared" si="6"/>
        <v>-</v>
      </c>
    </row>
    <row r="439" spans="2:7" ht="23.25">
      <c r="B439" s="46" t="s">
        <v>101</v>
      </c>
      <c r="C439" s="47" t="s">
        <v>12</v>
      </c>
      <c r="D439" s="48" t="s">
        <v>591</v>
      </c>
      <c r="E439" s="49">
        <v>100000</v>
      </c>
      <c r="F439" s="50">
        <v>100000</v>
      </c>
      <c r="G439" s="51" t="str">
        <f t="shared" si="6"/>
        <v>-</v>
      </c>
    </row>
    <row r="440" spans="2:7" ht="68.25">
      <c r="B440" s="46" t="s">
        <v>592</v>
      </c>
      <c r="C440" s="47" t="s">
        <v>12</v>
      </c>
      <c r="D440" s="48" t="s">
        <v>593</v>
      </c>
      <c r="E440" s="49">
        <v>100000</v>
      </c>
      <c r="F440" s="50">
        <v>100000</v>
      </c>
      <c r="G440" s="51" t="str">
        <f t="shared" si="6"/>
        <v>-</v>
      </c>
    </row>
    <row r="441" spans="2:7" ht="15">
      <c r="B441" s="46" t="s">
        <v>344</v>
      </c>
      <c r="C441" s="47" t="s">
        <v>12</v>
      </c>
      <c r="D441" s="48" t="s">
        <v>594</v>
      </c>
      <c r="E441" s="49">
        <v>100000</v>
      </c>
      <c r="F441" s="50">
        <v>100000</v>
      </c>
      <c r="G441" s="51" t="str">
        <f t="shared" si="6"/>
        <v>-</v>
      </c>
    </row>
    <row r="442" spans="2:7" ht="15">
      <c r="B442" s="46" t="s">
        <v>595</v>
      </c>
      <c r="C442" s="47" t="s">
        <v>12</v>
      </c>
      <c r="D442" s="48" t="s">
        <v>596</v>
      </c>
      <c r="E442" s="49">
        <v>100000</v>
      </c>
      <c r="F442" s="50">
        <v>100000</v>
      </c>
      <c r="G442" s="51" t="str">
        <f t="shared" si="6"/>
        <v>-</v>
      </c>
    </row>
    <row r="443" spans="2:7" ht="23.25">
      <c r="B443" s="46" t="s">
        <v>597</v>
      </c>
      <c r="C443" s="47" t="s">
        <v>12</v>
      </c>
      <c r="D443" s="48" t="s">
        <v>598</v>
      </c>
      <c r="E443" s="49">
        <v>100000</v>
      </c>
      <c r="F443" s="50">
        <v>40000</v>
      </c>
      <c r="G443" s="51">
        <f t="shared" si="6"/>
        <v>60000</v>
      </c>
    </row>
    <row r="444" spans="2:7" ht="68.25">
      <c r="B444" s="52" t="s">
        <v>599</v>
      </c>
      <c r="C444" s="47" t="s">
        <v>12</v>
      </c>
      <c r="D444" s="48" t="s">
        <v>600</v>
      </c>
      <c r="E444" s="49">
        <v>50000</v>
      </c>
      <c r="F444" s="50" t="s">
        <v>96</v>
      </c>
      <c r="G444" s="51">
        <f t="shared" si="6"/>
        <v>50000</v>
      </c>
    </row>
    <row r="445" spans="2:7" ht="23.25">
      <c r="B445" s="46" t="s">
        <v>481</v>
      </c>
      <c r="C445" s="47" t="s">
        <v>12</v>
      </c>
      <c r="D445" s="48" t="s">
        <v>601</v>
      </c>
      <c r="E445" s="49">
        <v>50000</v>
      </c>
      <c r="F445" s="50" t="s">
        <v>96</v>
      </c>
      <c r="G445" s="51">
        <f t="shared" si="6"/>
        <v>50000</v>
      </c>
    </row>
    <row r="446" spans="2:7" ht="15">
      <c r="B446" s="46" t="s">
        <v>483</v>
      </c>
      <c r="C446" s="47" t="s">
        <v>12</v>
      </c>
      <c r="D446" s="48" t="s">
        <v>602</v>
      </c>
      <c r="E446" s="49">
        <v>50000</v>
      </c>
      <c r="F446" s="50" t="s">
        <v>96</v>
      </c>
      <c r="G446" s="51">
        <f t="shared" si="6"/>
        <v>50000</v>
      </c>
    </row>
    <row r="447" spans="2:7" ht="68.25">
      <c r="B447" s="52" t="s">
        <v>603</v>
      </c>
      <c r="C447" s="47" t="s">
        <v>12</v>
      </c>
      <c r="D447" s="48" t="s">
        <v>604</v>
      </c>
      <c r="E447" s="49">
        <v>50000</v>
      </c>
      <c r="F447" s="50">
        <v>40000</v>
      </c>
      <c r="G447" s="51">
        <f t="shared" si="6"/>
        <v>10000</v>
      </c>
    </row>
    <row r="448" spans="2:7" ht="23.25">
      <c r="B448" s="46" t="s">
        <v>481</v>
      </c>
      <c r="C448" s="47" t="s">
        <v>12</v>
      </c>
      <c r="D448" s="48" t="s">
        <v>605</v>
      </c>
      <c r="E448" s="49">
        <v>50000</v>
      </c>
      <c r="F448" s="50">
        <v>40000</v>
      </c>
      <c r="G448" s="51">
        <f t="shared" si="6"/>
        <v>10000</v>
      </c>
    </row>
    <row r="449" spans="2:7" ht="15">
      <c r="B449" s="46" t="s">
        <v>483</v>
      </c>
      <c r="C449" s="47" t="s">
        <v>12</v>
      </c>
      <c r="D449" s="48" t="s">
        <v>606</v>
      </c>
      <c r="E449" s="49">
        <v>50000</v>
      </c>
      <c r="F449" s="50">
        <v>40000</v>
      </c>
      <c r="G449" s="51">
        <f t="shared" si="6"/>
        <v>10000</v>
      </c>
    </row>
    <row r="450" spans="2:7" ht="23.25">
      <c r="B450" s="34" t="s">
        <v>99</v>
      </c>
      <c r="C450" s="35" t="s">
        <v>12</v>
      </c>
      <c r="D450" s="36" t="s">
        <v>607</v>
      </c>
      <c r="E450" s="37">
        <v>1750738.03</v>
      </c>
      <c r="F450" s="38">
        <v>1463554.39</v>
      </c>
      <c r="G450" s="39">
        <f t="shared" si="6"/>
        <v>287183.64000000013</v>
      </c>
    </row>
    <row r="451" spans="2:7" ht="23.25">
      <c r="B451" s="46" t="s">
        <v>101</v>
      </c>
      <c r="C451" s="47" t="s">
        <v>12</v>
      </c>
      <c r="D451" s="48" t="s">
        <v>608</v>
      </c>
      <c r="E451" s="49">
        <v>1750738.03</v>
      </c>
      <c r="F451" s="50">
        <v>1463554.39</v>
      </c>
      <c r="G451" s="51">
        <f t="shared" si="6"/>
        <v>287183.64000000013</v>
      </c>
    </row>
    <row r="452" spans="2:7" ht="68.25">
      <c r="B452" s="46" t="s">
        <v>609</v>
      </c>
      <c r="C452" s="47" t="s">
        <v>12</v>
      </c>
      <c r="D452" s="48" t="s">
        <v>610</v>
      </c>
      <c r="E452" s="49">
        <v>1750738.03</v>
      </c>
      <c r="F452" s="50">
        <v>1463554.39</v>
      </c>
      <c r="G452" s="51">
        <f t="shared" si="6"/>
        <v>287183.64000000013</v>
      </c>
    </row>
    <row r="453" spans="2:7" ht="57">
      <c r="B453" s="46" t="s">
        <v>21</v>
      </c>
      <c r="C453" s="47" t="s">
        <v>12</v>
      </c>
      <c r="D453" s="48" t="s">
        <v>611</v>
      </c>
      <c r="E453" s="49">
        <v>1697690</v>
      </c>
      <c r="F453" s="50">
        <v>1424735.19</v>
      </c>
      <c r="G453" s="51">
        <f t="shared" si="6"/>
        <v>272954.81000000006</v>
      </c>
    </row>
    <row r="454" spans="2:7" ht="23.25">
      <c r="B454" s="46" t="s">
        <v>23</v>
      </c>
      <c r="C454" s="47" t="s">
        <v>12</v>
      </c>
      <c r="D454" s="48" t="s">
        <v>612</v>
      </c>
      <c r="E454" s="49">
        <v>1697690</v>
      </c>
      <c r="F454" s="50">
        <v>1424735.19</v>
      </c>
      <c r="G454" s="51">
        <f t="shared" si="6"/>
        <v>272954.81000000006</v>
      </c>
    </row>
    <row r="455" spans="2:7" ht="23.25">
      <c r="B455" s="46" t="s">
        <v>33</v>
      </c>
      <c r="C455" s="47" t="s">
        <v>12</v>
      </c>
      <c r="D455" s="48" t="s">
        <v>613</v>
      </c>
      <c r="E455" s="49">
        <v>45048.03</v>
      </c>
      <c r="F455" s="50">
        <v>34840</v>
      </c>
      <c r="G455" s="51">
        <f t="shared" si="6"/>
        <v>10208.029999999999</v>
      </c>
    </row>
    <row r="456" spans="2:7" ht="23.25">
      <c r="B456" s="46" t="s">
        <v>35</v>
      </c>
      <c r="C456" s="47" t="s">
        <v>12</v>
      </c>
      <c r="D456" s="48" t="s">
        <v>614</v>
      </c>
      <c r="E456" s="49">
        <v>45048.03</v>
      </c>
      <c r="F456" s="50">
        <v>34840</v>
      </c>
      <c r="G456" s="51">
        <f t="shared" si="6"/>
        <v>10208.029999999999</v>
      </c>
    </row>
    <row r="457" spans="2:7" ht="15">
      <c r="B457" s="46" t="s">
        <v>47</v>
      </c>
      <c r="C457" s="47" t="s">
        <v>12</v>
      </c>
      <c r="D457" s="48" t="s">
        <v>615</v>
      </c>
      <c r="E457" s="49">
        <v>8000</v>
      </c>
      <c r="F457" s="50">
        <v>3979.2</v>
      </c>
      <c r="G457" s="51">
        <f t="shared" si="6"/>
        <v>4020.8</v>
      </c>
    </row>
    <row r="458" spans="2:7" ht="15">
      <c r="B458" s="46" t="s">
        <v>49</v>
      </c>
      <c r="C458" s="47" t="s">
        <v>12</v>
      </c>
      <c r="D458" s="48" t="s">
        <v>616</v>
      </c>
      <c r="E458" s="49">
        <v>8000</v>
      </c>
      <c r="F458" s="50">
        <v>3979.2</v>
      </c>
      <c r="G458" s="51">
        <f t="shared" si="6"/>
        <v>4020.8</v>
      </c>
    </row>
    <row r="459" spans="2:7" ht="23.25">
      <c r="B459" s="34" t="s">
        <v>493</v>
      </c>
      <c r="C459" s="35" t="s">
        <v>12</v>
      </c>
      <c r="D459" s="36" t="s">
        <v>617</v>
      </c>
      <c r="E459" s="37">
        <v>6607180.1799999997</v>
      </c>
      <c r="F459" s="38">
        <v>6607180.1799999997</v>
      </c>
      <c r="G459" s="39" t="str">
        <f t="shared" si="6"/>
        <v>-</v>
      </c>
    </row>
    <row r="460" spans="2:7" ht="34.5">
      <c r="B460" s="46" t="s">
        <v>495</v>
      </c>
      <c r="C460" s="47" t="s">
        <v>12</v>
      </c>
      <c r="D460" s="48" t="s">
        <v>618</v>
      </c>
      <c r="E460" s="49">
        <v>6607180.1799999997</v>
      </c>
      <c r="F460" s="50">
        <v>6607180.1799999997</v>
      </c>
      <c r="G460" s="51" t="str">
        <f t="shared" si="6"/>
        <v>-</v>
      </c>
    </row>
    <row r="461" spans="2:7" ht="79.5">
      <c r="B461" s="52" t="s">
        <v>497</v>
      </c>
      <c r="C461" s="47" t="s">
        <v>12</v>
      </c>
      <c r="D461" s="48" t="s">
        <v>619</v>
      </c>
      <c r="E461" s="49">
        <v>6514038.1799999997</v>
      </c>
      <c r="F461" s="50">
        <v>6514038.1799999997</v>
      </c>
      <c r="G461" s="51" t="str">
        <f t="shared" si="6"/>
        <v>-</v>
      </c>
    </row>
    <row r="462" spans="2:7" ht="23.25">
      <c r="B462" s="46" t="s">
        <v>481</v>
      </c>
      <c r="C462" s="47" t="s">
        <v>12</v>
      </c>
      <c r="D462" s="48" t="s">
        <v>620</v>
      </c>
      <c r="E462" s="49">
        <v>6514038.1799999997</v>
      </c>
      <c r="F462" s="50">
        <v>6514038.1799999997</v>
      </c>
      <c r="G462" s="51" t="str">
        <f t="shared" si="6"/>
        <v>-</v>
      </c>
    </row>
    <row r="463" spans="2:7" ht="15">
      <c r="B463" s="46" t="s">
        <v>483</v>
      </c>
      <c r="C463" s="47" t="s">
        <v>12</v>
      </c>
      <c r="D463" s="48" t="s">
        <v>621</v>
      </c>
      <c r="E463" s="49">
        <v>6514038.1799999997</v>
      </c>
      <c r="F463" s="50">
        <v>6514038.1799999997</v>
      </c>
      <c r="G463" s="51" t="str">
        <f t="shared" ref="G463:G526" si="7">IF(OR(E463="-",IF(F463="-",0,F463)&gt;=IF(E463="-",0,E463)),"-",IF(E463="-",0,E463)-IF(F463="-",0,F463))</f>
        <v>-</v>
      </c>
    </row>
    <row r="464" spans="2:7" ht="102">
      <c r="B464" s="52" t="s">
        <v>501</v>
      </c>
      <c r="C464" s="47" t="s">
        <v>12</v>
      </c>
      <c r="D464" s="48" t="s">
        <v>622</v>
      </c>
      <c r="E464" s="49">
        <v>93142</v>
      </c>
      <c r="F464" s="50">
        <v>93142</v>
      </c>
      <c r="G464" s="51" t="str">
        <f t="shared" si="7"/>
        <v>-</v>
      </c>
    </row>
    <row r="465" spans="2:7" ht="23.25">
      <c r="B465" s="46" t="s">
        <v>481</v>
      </c>
      <c r="C465" s="47" t="s">
        <v>12</v>
      </c>
      <c r="D465" s="48" t="s">
        <v>623</v>
      </c>
      <c r="E465" s="49">
        <v>93142</v>
      </c>
      <c r="F465" s="50">
        <v>93142</v>
      </c>
      <c r="G465" s="51" t="str">
        <f t="shared" si="7"/>
        <v>-</v>
      </c>
    </row>
    <row r="466" spans="2:7" ht="15">
      <c r="B466" s="46" t="s">
        <v>483</v>
      </c>
      <c r="C466" s="47" t="s">
        <v>12</v>
      </c>
      <c r="D466" s="48" t="s">
        <v>624</v>
      </c>
      <c r="E466" s="49">
        <v>93142</v>
      </c>
      <c r="F466" s="50">
        <v>93142</v>
      </c>
      <c r="G466" s="51" t="str">
        <f t="shared" si="7"/>
        <v>-</v>
      </c>
    </row>
    <row r="467" spans="2:7" ht="23.25">
      <c r="B467" s="34" t="s">
        <v>493</v>
      </c>
      <c r="C467" s="35" t="s">
        <v>12</v>
      </c>
      <c r="D467" s="36" t="s">
        <v>625</v>
      </c>
      <c r="E467" s="37">
        <v>27498183.09</v>
      </c>
      <c r="F467" s="38">
        <v>17888385.550000001</v>
      </c>
      <c r="G467" s="39">
        <f t="shared" si="7"/>
        <v>9609797.5399999991</v>
      </c>
    </row>
    <row r="468" spans="2:7" ht="23.25">
      <c r="B468" s="46" t="s">
        <v>626</v>
      </c>
      <c r="C468" s="47" t="s">
        <v>12</v>
      </c>
      <c r="D468" s="48" t="s">
        <v>627</v>
      </c>
      <c r="E468" s="49">
        <v>26427009.66</v>
      </c>
      <c r="F468" s="50">
        <v>17888385.550000001</v>
      </c>
      <c r="G468" s="51">
        <f t="shared" si="7"/>
        <v>8538624.1099999994</v>
      </c>
    </row>
    <row r="469" spans="2:7" ht="68.25">
      <c r="B469" s="52" t="s">
        <v>628</v>
      </c>
      <c r="C469" s="47" t="s">
        <v>12</v>
      </c>
      <c r="D469" s="48" t="s">
        <v>629</v>
      </c>
      <c r="E469" s="49">
        <v>6844810.0999999996</v>
      </c>
      <c r="F469" s="50">
        <v>4223077.0199999996</v>
      </c>
      <c r="G469" s="51">
        <f t="shared" si="7"/>
        <v>2621733.08</v>
      </c>
    </row>
    <row r="470" spans="2:7" ht="23.25">
      <c r="B470" s="46" t="s">
        <v>481</v>
      </c>
      <c r="C470" s="47" t="s">
        <v>12</v>
      </c>
      <c r="D470" s="48" t="s">
        <v>630</v>
      </c>
      <c r="E470" s="49">
        <v>6844810.0999999996</v>
      </c>
      <c r="F470" s="50">
        <v>4223077.0199999996</v>
      </c>
      <c r="G470" s="51">
        <f t="shared" si="7"/>
        <v>2621733.08</v>
      </c>
    </row>
    <row r="471" spans="2:7" ht="15">
      <c r="B471" s="46" t="s">
        <v>483</v>
      </c>
      <c r="C471" s="47" t="s">
        <v>12</v>
      </c>
      <c r="D471" s="48" t="s">
        <v>631</v>
      </c>
      <c r="E471" s="49">
        <v>6844810.0999999996</v>
      </c>
      <c r="F471" s="50">
        <v>4223077.0199999996</v>
      </c>
      <c r="G471" s="51">
        <f t="shared" si="7"/>
        <v>2621733.08</v>
      </c>
    </row>
    <row r="472" spans="2:7" ht="90.75">
      <c r="B472" s="52" t="s">
        <v>632</v>
      </c>
      <c r="C472" s="47" t="s">
        <v>12</v>
      </c>
      <c r="D472" s="48" t="s">
        <v>633</v>
      </c>
      <c r="E472" s="49">
        <v>1183819</v>
      </c>
      <c r="F472" s="50">
        <v>45036</v>
      </c>
      <c r="G472" s="51">
        <f t="shared" si="7"/>
        <v>1138783</v>
      </c>
    </row>
    <row r="473" spans="2:7" ht="23.25">
      <c r="B473" s="46" t="s">
        <v>481</v>
      </c>
      <c r="C473" s="47" t="s">
        <v>12</v>
      </c>
      <c r="D473" s="48" t="s">
        <v>634</v>
      </c>
      <c r="E473" s="49">
        <v>1183819</v>
      </c>
      <c r="F473" s="50">
        <v>45036</v>
      </c>
      <c r="G473" s="51">
        <f t="shared" si="7"/>
        <v>1138783</v>
      </c>
    </row>
    <row r="474" spans="2:7" ht="15">
      <c r="B474" s="46" t="s">
        <v>483</v>
      </c>
      <c r="C474" s="47" t="s">
        <v>12</v>
      </c>
      <c r="D474" s="48" t="s">
        <v>635</v>
      </c>
      <c r="E474" s="49">
        <v>1183819</v>
      </c>
      <c r="F474" s="50">
        <v>45036</v>
      </c>
      <c r="G474" s="51">
        <f t="shared" si="7"/>
        <v>1138783</v>
      </c>
    </row>
    <row r="475" spans="2:7" ht="68.25">
      <c r="B475" s="46" t="s">
        <v>636</v>
      </c>
      <c r="C475" s="47" t="s">
        <v>12</v>
      </c>
      <c r="D475" s="48" t="s">
        <v>637</v>
      </c>
      <c r="E475" s="49">
        <v>1000000</v>
      </c>
      <c r="F475" s="50">
        <v>592904</v>
      </c>
      <c r="G475" s="51">
        <f t="shared" si="7"/>
        <v>407096</v>
      </c>
    </row>
    <row r="476" spans="2:7" ht="57">
      <c r="B476" s="46" t="s">
        <v>21</v>
      </c>
      <c r="C476" s="47" t="s">
        <v>12</v>
      </c>
      <c r="D476" s="48" t="s">
        <v>638</v>
      </c>
      <c r="E476" s="49">
        <v>690800</v>
      </c>
      <c r="F476" s="50">
        <v>285400</v>
      </c>
      <c r="G476" s="51">
        <f t="shared" si="7"/>
        <v>405400</v>
      </c>
    </row>
    <row r="477" spans="2:7" ht="23.25">
      <c r="B477" s="46" t="s">
        <v>23</v>
      </c>
      <c r="C477" s="47" t="s">
        <v>12</v>
      </c>
      <c r="D477" s="48" t="s">
        <v>639</v>
      </c>
      <c r="E477" s="49">
        <v>690800</v>
      </c>
      <c r="F477" s="50">
        <v>285400</v>
      </c>
      <c r="G477" s="51">
        <f t="shared" si="7"/>
        <v>405400</v>
      </c>
    </row>
    <row r="478" spans="2:7" ht="23.25">
      <c r="B478" s="46" t="s">
        <v>33</v>
      </c>
      <c r="C478" s="47" t="s">
        <v>12</v>
      </c>
      <c r="D478" s="48" t="s">
        <v>640</v>
      </c>
      <c r="E478" s="49">
        <v>309200</v>
      </c>
      <c r="F478" s="50">
        <v>307504</v>
      </c>
      <c r="G478" s="51">
        <f t="shared" si="7"/>
        <v>1696</v>
      </c>
    </row>
    <row r="479" spans="2:7" ht="23.25">
      <c r="B479" s="46" t="s">
        <v>35</v>
      </c>
      <c r="C479" s="47" t="s">
        <v>12</v>
      </c>
      <c r="D479" s="48" t="s">
        <v>641</v>
      </c>
      <c r="E479" s="49">
        <v>309200</v>
      </c>
      <c r="F479" s="50">
        <v>307504</v>
      </c>
      <c r="G479" s="51">
        <f t="shared" si="7"/>
        <v>1696</v>
      </c>
    </row>
    <row r="480" spans="2:7" ht="57">
      <c r="B480" s="46" t="s">
        <v>642</v>
      </c>
      <c r="C480" s="47" t="s">
        <v>12</v>
      </c>
      <c r="D480" s="48" t="s">
        <v>643</v>
      </c>
      <c r="E480" s="49">
        <v>512009.59</v>
      </c>
      <c r="F480" s="50">
        <v>499917.94</v>
      </c>
      <c r="G480" s="51">
        <f t="shared" si="7"/>
        <v>12091.650000000023</v>
      </c>
    </row>
    <row r="481" spans="2:7" ht="23.25">
      <c r="B481" s="46" t="s">
        <v>481</v>
      </c>
      <c r="C481" s="47" t="s">
        <v>12</v>
      </c>
      <c r="D481" s="48" t="s">
        <v>644</v>
      </c>
      <c r="E481" s="49">
        <v>512009.59</v>
      </c>
      <c r="F481" s="50">
        <v>499917.94</v>
      </c>
      <c r="G481" s="51">
        <f t="shared" si="7"/>
        <v>12091.650000000023</v>
      </c>
    </row>
    <row r="482" spans="2:7" ht="15">
      <c r="B482" s="46" t="s">
        <v>483</v>
      </c>
      <c r="C482" s="47" t="s">
        <v>12</v>
      </c>
      <c r="D482" s="48" t="s">
        <v>645</v>
      </c>
      <c r="E482" s="49">
        <v>512009.59</v>
      </c>
      <c r="F482" s="50">
        <v>499917.94</v>
      </c>
      <c r="G482" s="51">
        <f t="shared" si="7"/>
        <v>12091.650000000023</v>
      </c>
    </row>
    <row r="483" spans="2:7" ht="68.25">
      <c r="B483" s="52" t="s">
        <v>646</v>
      </c>
      <c r="C483" s="47" t="s">
        <v>12</v>
      </c>
      <c r="D483" s="48" t="s">
        <v>647</v>
      </c>
      <c r="E483" s="49">
        <v>899300</v>
      </c>
      <c r="F483" s="50">
        <v>505190.81</v>
      </c>
      <c r="G483" s="51">
        <f t="shared" si="7"/>
        <v>394109.19</v>
      </c>
    </row>
    <row r="484" spans="2:7" ht="23.25">
      <c r="B484" s="46" t="s">
        <v>481</v>
      </c>
      <c r="C484" s="47" t="s">
        <v>12</v>
      </c>
      <c r="D484" s="48" t="s">
        <v>648</v>
      </c>
      <c r="E484" s="49">
        <v>899300</v>
      </c>
      <c r="F484" s="50">
        <v>505190.81</v>
      </c>
      <c r="G484" s="51">
        <f t="shared" si="7"/>
        <v>394109.19</v>
      </c>
    </row>
    <row r="485" spans="2:7" ht="15">
      <c r="B485" s="46" t="s">
        <v>483</v>
      </c>
      <c r="C485" s="47" t="s">
        <v>12</v>
      </c>
      <c r="D485" s="48" t="s">
        <v>649</v>
      </c>
      <c r="E485" s="49">
        <v>899300</v>
      </c>
      <c r="F485" s="50">
        <v>505190.81</v>
      </c>
      <c r="G485" s="51">
        <f t="shared" si="7"/>
        <v>394109.19</v>
      </c>
    </row>
    <row r="486" spans="2:7" ht="102">
      <c r="B486" s="52" t="s">
        <v>650</v>
      </c>
      <c r="C486" s="47" t="s">
        <v>12</v>
      </c>
      <c r="D486" s="48" t="s">
        <v>651</v>
      </c>
      <c r="E486" s="49">
        <v>4999652.7699999996</v>
      </c>
      <c r="F486" s="50">
        <v>4999650.82</v>
      </c>
      <c r="G486" s="51">
        <f t="shared" si="7"/>
        <v>1.9499999992549419</v>
      </c>
    </row>
    <row r="487" spans="2:7" ht="23.25">
      <c r="B487" s="46" t="s">
        <v>481</v>
      </c>
      <c r="C487" s="47" t="s">
        <v>12</v>
      </c>
      <c r="D487" s="48" t="s">
        <v>652</v>
      </c>
      <c r="E487" s="49">
        <v>4999652.7699999996</v>
      </c>
      <c r="F487" s="50">
        <v>4999650.82</v>
      </c>
      <c r="G487" s="51">
        <f t="shared" si="7"/>
        <v>1.9499999992549419</v>
      </c>
    </row>
    <row r="488" spans="2:7" ht="15">
      <c r="B488" s="46" t="s">
        <v>483</v>
      </c>
      <c r="C488" s="47" t="s">
        <v>12</v>
      </c>
      <c r="D488" s="48" t="s">
        <v>653</v>
      </c>
      <c r="E488" s="49">
        <v>4999652.7699999996</v>
      </c>
      <c r="F488" s="50">
        <v>4999650.82</v>
      </c>
      <c r="G488" s="51">
        <f t="shared" si="7"/>
        <v>1.9499999992549419</v>
      </c>
    </row>
    <row r="489" spans="2:7" ht="68.25">
      <c r="B489" s="52" t="s">
        <v>654</v>
      </c>
      <c r="C489" s="47" t="s">
        <v>12</v>
      </c>
      <c r="D489" s="48" t="s">
        <v>655</v>
      </c>
      <c r="E489" s="49">
        <v>7648000</v>
      </c>
      <c r="F489" s="50">
        <v>3909999.63</v>
      </c>
      <c r="G489" s="51">
        <f t="shared" si="7"/>
        <v>3738000.37</v>
      </c>
    </row>
    <row r="490" spans="2:7" ht="23.25">
      <c r="B490" s="46" t="s">
        <v>481</v>
      </c>
      <c r="C490" s="47" t="s">
        <v>12</v>
      </c>
      <c r="D490" s="48" t="s">
        <v>656</v>
      </c>
      <c r="E490" s="49">
        <v>7648000</v>
      </c>
      <c r="F490" s="50">
        <v>3909999.63</v>
      </c>
      <c r="G490" s="51">
        <f t="shared" si="7"/>
        <v>3738000.37</v>
      </c>
    </row>
    <row r="491" spans="2:7" ht="15">
      <c r="B491" s="46" t="s">
        <v>483</v>
      </c>
      <c r="C491" s="47" t="s">
        <v>12</v>
      </c>
      <c r="D491" s="48" t="s">
        <v>657</v>
      </c>
      <c r="E491" s="49">
        <v>7648000</v>
      </c>
      <c r="F491" s="50">
        <v>3909999.63</v>
      </c>
      <c r="G491" s="51">
        <f t="shared" si="7"/>
        <v>3738000.37</v>
      </c>
    </row>
    <row r="492" spans="2:7" ht="135.75">
      <c r="B492" s="52" t="s">
        <v>658</v>
      </c>
      <c r="C492" s="47" t="s">
        <v>12</v>
      </c>
      <c r="D492" s="48" t="s">
        <v>659</v>
      </c>
      <c r="E492" s="49">
        <v>157600</v>
      </c>
      <c r="F492" s="50">
        <v>56480</v>
      </c>
      <c r="G492" s="51">
        <f t="shared" si="7"/>
        <v>101120</v>
      </c>
    </row>
    <row r="493" spans="2:7" ht="15">
      <c r="B493" s="46" t="s">
        <v>196</v>
      </c>
      <c r="C493" s="47" t="s">
        <v>12</v>
      </c>
      <c r="D493" s="48" t="s">
        <v>660</v>
      </c>
      <c r="E493" s="49">
        <v>157600</v>
      </c>
      <c r="F493" s="50">
        <v>56480</v>
      </c>
      <c r="G493" s="51">
        <f t="shared" si="7"/>
        <v>101120</v>
      </c>
    </row>
    <row r="494" spans="2:7" ht="15">
      <c r="B494" s="46" t="s">
        <v>198</v>
      </c>
      <c r="C494" s="47" t="s">
        <v>12</v>
      </c>
      <c r="D494" s="48" t="s">
        <v>661</v>
      </c>
      <c r="E494" s="49">
        <v>157600</v>
      </c>
      <c r="F494" s="50">
        <v>56480</v>
      </c>
      <c r="G494" s="51">
        <f t="shared" si="7"/>
        <v>101120</v>
      </c>
    </row>
    <row r="495" spans="2:7" ht="79.5">
      <c r="B495" s="52" t="s">
        <v>662</v>
      </c>
      <c r="C495" s="47" t="s">
        <v>12</v>
      </c>
      <c r="D495" s="48" t="s">
        <v>663</v>
      </c>
      <c r="E495" s="49">
        <v>3181818.2</v>
      </c>
      <c r="F495" s="50">
        <v>3056129.33</v>
      </c>
      <c r="G495" s="51">
        <f t="shared" si="7"/>
        <v>125688.87000000011</v>
      </c>
    </row>
    <row r="496" spans="2:7" ht="23.25">
      <c r="B496" s="46" t="s">
        <v>481</v>
      </c>
      <c r="C496" s="47" t="s">
        <v>12</v>
      </c>
      <c r="D496" s="48" t="s">
        <v>664</v>
      </c>
      <c r="E496" s="49">
        <v>3181818.2</v>
      </c>
      <c r="F496" s="50">
        <v>3056129.33</v>
      </c>
      <c r="G496" s="51">
        <f t="shared" si="7"/>
        <v>125688.87000000011</v>
      </c>
    </row>
    <row r="497" spans="2:7" ht="15">
      <c r="B497" s="46" t="s">
        <v>483</v>
      </c>
      <c r="C497" s="47" t="s">
        <v>12</v>
      </c>
      <c r="D497" s="48" t="s">
        <v>665</v>
      </c>
      <c r="E497" s="49">
        <v>3181818.2</v>
      </c>
      <c r="F497" s="50">
        <v>3056129.33</v>
      </c>
      <c r="G497" s="51">
        <f t="shared" si="7"/>
        <v>125688.87000000011</v>
      </c>
    </row>
    <row r="498" spans="2:7" ht="34.5">
      <c r="B498" s="46" t="s">
        <v>495</v>
      </c>
      <c r="C498" s="47" t="s">
        <v>12</v>
      </c>
      <c r="D498" s="48" t="s">
        <v>666</v>
      </c>
      <c r="E498" s="49">
        <v>1071173.43</v>
      </c>
      <c r="F498" s="50" t="s">
        <v>96</v>
      </c>
      <c r="G498" s="51">
        <f t="shared" si="7"/>
        <v>1071173.43</v>
      </c>
    </row>
    <row r="499" spans="2:7" ht="124.5">
      <c r="B499" s="52" t="s">
        <v>667</v>
      </c>
      <c r="C499" s="47" t="s">
        <v>12</v>
      </c>
      <c r="D499" s="48" t="s">
        <v>668</v>
      </c>
      <c r="E499" s="49">
        <v>429393.94</v>
      </c>
      <c r="F499" s="50" t="s">
        <v>96</v>
      </c>
      <c r="G499" s="51">
        <f t="shared" si="7"/>
        <v>429393.94</v>
      </c>
    </row>
    <row r="500" spans="2:7" ht="23.25">
      <c r="B500" s="46" t="s">
        <v>481</v>
      </c>
      <c r="C500" s="47" t="s">
        <v>12</v>
      </c>
      <c r="D500" s="48" t="s">
        <v>669</v>
      </c>
      <c r="E500" s="49">
        <v>429393.94</v>
      </c>
      <c r="F500" s="50" t="s">
        <v>96</v>
      </c>
      <c r="G500" s="51">
        <f t="shared" si="7"/>
        <v>429393.94</v>
      </c>
    </row>
    <row r="501" spans="2:7" ht="15">
      <c r="B501" s="46" t="s">
        <v>483</v>
      </c>
      <c r="C501" s="47" t="s">
        <v>12</v>
      </c>
      <c r="D501" s="48" t="s">
        <v>670</v>
      </c>
      <c r="E501" s="49">
        <v>429393.94</v>
      </c>
      <c r="F501" s="50" t="s">
        <v>96</v>
      </c>
      <c r="G501" s="51">
        <f t="shared" si="7"/>
        <v>429393.94</v>
      </c>
    </row>
    <row r="502" spans="2:7" ht="79.5">
      <c r="B502" s="52" t="s">
        <v>671</v>
      </c>
      <c r="C502" s="47" t="s">
        <v>12</v>
      </c>
      <c r="D502" s="48" t="s">
        <v>672</v>
      </c>
      <c r="E502" s="49">
        <v>587234.04</v>
      </c>
      <c r="F502" s="50" t="s">
        <v>96</v>
      </c>
      <c r="G502" s="51">
        <f t="shared" si="7"/>
        <v>587234.04</v>
      </c>
    </row>
    <row r="503" spans="2:7" ht="23.25">
      <c r="B503" s="46" t="s">
        <v>481</v>
      </c>
      <c r="C503" s="47" t="s">
        <v>12</v>
      </c>
      <c r="D503" s="48" t="s">
        <v>673</v>
      </c>
      <c r="E503" s="49">
        <v>587234.04</v>
      </c>
      <c r="F503" s="50" t="s">
        <v>96</v>
      </c>
      <c r="G503" s="51">
        <f t="shared" si="7"/>
        <v>587234.04</v>
      </c>
    </row>
    <row r="504" spans="2:7" ht="15">
      <c r="B504" s="46" t="s">
        <v>483</v>
      </c>
      <c r="C504" s="47" t="s">
        <v>12</v>
      </c>
      <c r="D504" s="48" t="s">
        <v>674</v>
      </c>
      <c r="E504" s="49">
        <v>587234.04</v>
      </c>
      <c r="F504" s="50" t="s">
        <v>96</v>
      </c>
      <c r="G504" s="51">
        <f t="shared" si="7"/>
        <v>587234.04</v>
      </c>
    </row>
    <row r="505" spans="2:7" ht="68.25">
      <c r="B505" s="52" t="s">
        <v>675</v>
      </c>
      <c r="C505" s="47" t="s">
        <v>12</v>
      </c>
      <c r="D505" s="48" t="s">
        <v>676</v>
      </c>
      <c r="E505" s="49">
        <v>54545.45</v>
      </c>
      <c r="F505" s="50" t="s">
        <v>96</v>
      </c>
      <c r="G505" s="51">
        <f t="shared" si="7"/>
        <v>54545.45</v>
      </c>
    </row>
    <row r="506" spans="2:7" ht="23.25">
      <c r="B506" s="46" t="s">
        <v>481</v>
      </c>
      <c r="C506" s="47" t="s">
        <v>12</v>
      </c>
      <c r="D506" s="48" t="s">
        <v>677</v>
      </c>
      <c r="E506" s="49">
        <v>54545.45</v>
      </c>
      <c r="F506" s="50" t="s">
        <v>96</v>
      </c>
      <c r="G506" s="51">
        <f t="shared" si="7"/>
        <v>54545.45</v>
      </c>
    </row>
    <row r="507" spans="2:7" ht="15">
      <c r="B507" s="46" t="s">
        <v>483</v>
      </c>
      <c r="C507" s="47" t="s">
        <v>12</v>
      </c>
      <c r="D507" s="48" t="s">
        <v>678</v>
      </c>
      <c r="E507" s="49">
        <v>54545.45</v>
      </c>
      <c r="F507" s="50" t="s">
        <v>96</v>
      </c>
      <c r="G507" s="51">
        <f t="shared" si="7"/>
        <v>54545.45</v>
      </c>
    </row>
    <row r="508" spans="2:7" ht="23.25">
      <c r="B508" s="34" t="s">
        <v>25</v>
      </c>
      <c r="C508" s="35" t="s">
        <v>12</v>
      </c>
      <c r="D508" s="36" t="s">
        <v>679</v>
      </c>
      <c r="E508" s="37">
        <v>146860130.11000001</v>
      </c>
      <c r="F508" s="38">
        <v>96188493.400000006</v>
      </c>
      <c r="G508" s="39">
        <f t="shared" si="7"/>
        <v>50671636.710000008</v>
      </c>
    </row>
    <row r="509" spans="2:7" ht="23.25">
      <c r="B509" s="46" t="s">
        <v>680</v>
      </c>
      <c r="C509" s="47" t="s">
        <v>12</v>
      </c>
      <c r="D509" s="48" t="s">
        <v>681</v>
      </c>
      <c r="E509" s="49">
        <v>146860130.11000001</v>
      </c>
      <c r="F509" s="50">
        <v>96188493.400000006</v>
      </c>
      <c r="G509" s="51">
        <f t="shared" si="7"/>
        <v>50671636.710000008</v>
      </c>
    </row>
    <row r="510" spans="2:7" ht="57">
      <c r="B510" s="46" t="s">
        <v>682</v>
      </c>
      <c r="C510" s="47" t="s">
        <v>12</v>
      </c>
      <c r="D510" s="48" t="s">
        <v>683</v>
      </c>
      <c r="E510" s="49">
        <v>33816781.549999997</v>
      </c>
      <c r="F510" s="50">
        <v>21758354.530000001</v>
      </c>
      <c r="G510" s="51">
        <f t="shared" si="7"/>
        <v>12058427.019999996</v>
      </c>
    </row>
    <row r="511" spans="2:7" ht="57">
      <c r="B511" s="46" t="s">
        <v>21</v>
      </c>
      <c r="C511" s="47" t="s">
        <v>12</v>
      </c>
      <c r="D511" s="48" t="s">
        <v>684</v>
      </c>
      <c r="E511" s="49">
        <v>7207890</v>
      </c>
      <c r="F511" s="50">
        <v>4959209.5599999996</v>
      </c>
      <c r="G511" s="51">
        <f t="shared" si="7"/>
        <v>2248680.4400000004</v>
      </c>
    </row>
    <row r="512" spans="2:7" ht="15">
      <c r="B512" s="46" t="s">
        <v>106</v>
      </c>
      <c r="C512" s="47" t="s">
        <v>12</v>
      </c>
      <c r="D512" s="48" t="s">
        <v>685</v>
      </c>
      <c r="E512" s="49">
        <v>7207890</v>
      </c>
      <c r="F512" s="50">
        <v>4959209.5599999996</v>
      </c>
      <c r="G512" s="51">
        <f t="shared" si="7"/>
        <v>2248680.4400000004</v>
      </c>
    </row>
    <row r="513" spans="2:7" ht="23.25">
      <c r="B513" s="46" t="s">
        <v>33</v>
      </c>
      <c r="C513" s="47" t="s">
        <v>12</v>
      </c>
      <c r="D513" s="48" t="s">
        <v>686</v>
      </c>
      <c r="E513" s="49">
        <v>26607646.289999999</v>
      </c>
      <c r="F513" s="50">
        <v>16799142.239999998</v>
      </c>
      <c r="G513" s="51">
        <f t="shared" si="7"/>
        <v>9808504.0500000007</v>
      </c>
    </row>
    <row r="514" spans="2:7" ht="23.25">
      <c r="B514" s="46" t="s">
        <v>35</v>
      </c>
      <c r="C514" s="47" t="s">
        <v>12</v>
      </c>
      <c r="D514" s="48" t="s">
        <v>687</v>
      </c>
      <c r="E514" s="49">
        <v>26607646.289999999</v>
      </c>
      <c r="F514" s="50">
        <v>16799142.239999998</v>
      </c>
      <c r="G514" s="51">
        <f t="shared" si="7"/>
        <v>9808504.0500000007</v>
      </c>
    </row>
    <row r="515" spans="2:7" ht="15">
      <c r="B515" s="46" t="s">
        <v>47</v>
      </c>
      <c r="C515" s="47" t="s">
        <v>12</v>
      </c>
      <c r="D515" s="48" t="s">
        <v>688</v>
      </c>
      <c r="E515" s="49">
        <v>1245.26</v>
      </c>
      <c r="F515" s="50">
        <v>2.73</v>
      </c>
      <c r="G515" s="51">
        <f t="shared" si="7"/>
        <v>1242.53</v>
      </c>
    </row>
    <row r="516" spans="2:7" ht="15">
      <c r="B516" s="46" t="s">
        <v>49</v>
      </c>
      <c r="C516" s="47" t="s">
        <v>12</v>
      </c>
      <c r="D516" s="48" t="s">
        <v>689</v>
      </c>
      <c r="E516" s="49">
        <v>1245.26</v>
      </c>
      <c r="F516" s="50">
        <v>2.73</v>
      </c>
      <c r="G516" s="51">
        <f t="shared" si="7"/>
        <v>1242.53</v>
      </c>
    </row>
    <row r="517" spans="2:7" ht="68.25">
      <c r="B517" s="52" t="s">
        <v>690</v>
      </c>
      <c r="C517" s="47" t="s">
        <v>12</v>
      </c>
      <c r="D517" s="48" t="s">
        <v>691</v>
      </c>
      <c r="E517" s="49">
        <v>11653697.76</v>
      </c>
      <c r="F517" s="50">
        <v>4389951.1100000003</v>
      </c>
      <c r="G517" s="51">
        <f t="shared" si="7"/>
        <v>7263746.6499999994</v>
      </c>
    </row>
    <row r="518" spans="2:7" ht="23.25">
      <c r="B518" s="46" t="s">
        <v>33</v>
      </c>
      <c r="C518" s="47" t="s">
        <v>12</v>
      </c>
      <c r="D518" s="48" t="s">
        <v>692</v>
      </c>
      <c r="E518" s="49">
        <v>11653697.76</v>
      </c>
      <c r="F518" s="50">
        <v>4389951.1100000003</v>
      </c>
      <c r="G518" s="51">
        <f t="shared" si="7"/>
        <v>7263746.6499999994</v>
      </c>
    </row>
    <row r="519" spans="2:7" ht="23.25">
      <c r="B519" s="46" t="s">
        <v>35</v>
      </c>
      <c r="C519" s="47" t="s">
        <v>12</v>
      </c>
      <c r="D519" s="48" t="s">
        <v>693</v>
      </c>
      <c r="E519" s="49">
        <v>11653697.76</v>
      </c>
      <c r="F519" s="50">
        <v>4389951.1100000003</v>
      </c>
      <c r="G519" s="51">
        <f t="shared" si="7"/>
        <v>7263746.6499999994</v>
      </c>
    </row>
    <row r="520" spans="2:7" ht="90.75">
      <c r="B520" s="52" t="s">
        <v>694</v>
      </c>
      <c r="C520" s="47" t="s">
        <v>12</v>
      </c>
      <c r="D520" s="48" t="s">
        <v>695</v>
      </c>
      <c r="E520" s="49">
        <v>16158841</v>
      </c>
      <c r="F520" s="50">
        <v>11464121.529999999</v>
      </c>
      <c r="G520" s="51">
        <f t="shared" si="7"/>
        <v>4694719.4700000007</v>
      </c>
    </row>
    <row r="521" spans="2:7" ht="57">
      <c r="B521" s="46" t="s">
        <v>21</v>
      </c>
      <c r="C521" s="47" t="s">
        <v>12</v>
      </c>
      <c r="D521" s="48" t="s">
        <v>696</v>
      </c>
      <c r="E521" s="49">
        <v>16158841</v>
      </c>
      <c r="F521" s="50">
        <v>11464121.529999999</v>
      </c>
      <c r="G521" s="51">
        <f t="shared" si="7"/>
        <v>4694719.4700000007</v>
      </c>
    </row>
    <row r="522" spans="2:7" ht="15">
      <c r="B522" s="46" t="s">
        <v>106</v>
      </c>
      <c r="C522" s="47" t="s">
        <v>12</v>
      </c>
      <c r="D522" s="48" t="s">
        <v>697</v>
      </c>
      <c r="E522" s="49">
        <v>16158841</v>
      </c>
      <c r="F522" s="50">
        <v>11464121.529999999</v>
      </c>
      <c r="G522" s="51">
        <f t="shared" si="7"/>
        <v>4694719.4700000007</v>
      </c>
    </row>
    <row r="523" spans="2:7" ht="192">
      <c r="B523" s="52" t="s">
        <v>698</v>
      </c>
      <c r="C523" s="47" t="s">
        <v>12</v>
      </c>
      <c r="D523" s="48" t="s">
        <v>699</v>
      </c>
      <c r="E523" s="49">
        <v>36047839.799999997</v>
      </c>
      <c r="F523" s="50">
        <v>24797780.079999998</v>
      </c>
      <c r="G523" s="51">
        <f t="shared" si="7"/>
        <v>11250059.719999999</v>
      </c>
    </row>
    <row r="524" spans="2:7" ht="57">
      <c r="B524" s="46" t="s">
        <v>21</v>
      </c>
      <c r="C524" s="47" t="s">
        <v>12</v>
      </c>
      <c r="D524" s="48" t="s">
        <v>700</v>
      </c>
      <c r="E524" s="49">
        <v>35772355.710000001</v>
      </c>
      <c r="F524" s="50">
        <v>24705348.079999998</v>
      </c>
      <c r="G524" s="51">
        <f t="shared" si="7"/>
        <v>11067007.630000003</v>
      </c>
    </row>
    <row r="525" spans="2:7" ht="15">
      <c r="B525" s="46" t="s">
        <v>106</v>
      </c>
      <c r="C525" s="47" t="s">
        <v>12</v>
      </c>
      <c r="D525" s="48" t="s">
        <v>701</v>
      </c>
      <c r="E525" s="49">
        <v>35772355.710000001</v>
      </c>
      <c r="F525" s="50">
        <v>24705348.079999998</v>
      </c>
      <c r="G525" s="51">
        <f t="shared" si="7"/>
        <v>11067007.630000003</v>
      </c>
    </row>
    <row r="526" spans="2:7" ht="23.25">
      <c r="B526" s="46" t="s">
        <v>33</v>
      </c>
      <c r="C526" s="47" t="s">
        <v>12</v>
      </c>
      <c r="D526" s="48" t="s">
        <v>702</v>
      </c>
      <c r="E526" s="49">
        <v>162436.26999999999</v>
      </c>
      <c r="F526" s="50">
        <v>92432</v>
      </c>
      <c r="G526" s="51">
        <f t="shared" si="7"/>
        <v>70004.26999999999</v>
      </c>
    </row>
    <row r="527" spans="2:7" ht="23.25">
      <c r="B527" s="46" t="s">
        <v>35</v>
      </c>
      <c r="C527" s="47" t="s">
        <v>12</v>
      </c>
      <c r="D527" s="48" t="s">
        <v>703</v>
      </c>
      <c r="E527" s="49">
        <v>162436.26999999999</v>
      </c>
      <c r="F527" s="50">
        <v>92432</v>
      </c>
      <c r="G527" s="51">
        <f t="shared" ref="G527:G590" si="8">IF(OR(E527="-",IF(F527="-",0,F527)&gt;=IF(E527="-",0,E527)),"-",IF(E527="-",0,E527)-IF(F527="-",0,F527))</f>
        <v>70004.26999999999</v>
      </c>
    </row>
    <row r="528" spans="2:7" ht="15">
      <c r="B528" s="46" t="s">
        <v>344</v>
      </c>
      <c r="C528" s="47" t="s">
        <v>12</v>
      </c>
      <c r="D528" s="48" t="s">
        <v>704</v>
      </c>
      <c r="E528" s="49">
        <v>111457.29</v>
      </c>
      <c r="F528" s="50" t="s">
        <v>96</v>
      </c>
      <c r="G528" s="51">
        <f t="shared" si="8"/>
        <v>111457.29</v>
      </c>
    </row>
    <row r="529" spans="2:7" ht="23.25">
      <c r="B529" s="46" t="s">
        <v>361</v>
      </c>
      <c r="C529" s="47" t="s">
        <v>12</v>
      </c>
      <c r="D529" s="48" t="s">
        <v>705</v>
      </c>
      <c r="E529" s="49">
        <v>111457.29</v>
      </c>
      <c r="F529" s="50" t="s">
        <v>96</v>
      </c>
      <c r="G529" s="51">
        <f t="shared" si="8"/>
        <v>111457.29</v>
      </c>
    </row>
    <row r="530" spans="2:7" ht="15">
      <c r="B530" s="46" t="s">
        <v>47</v>
      </c>
      <c r="C530" s="47" t="s">
        <v>12</v>
      </c>
      <c r="D530" s="48" t="s">
        <v>706</v>
      </c>
      <c r="E530" s="49">
        <v>1590.53</v>
      </c>
      <c r="F530" s="50" t="s">
        <v>96</v>
      </c>
      <c r="G530" s="51">
        <f t="shared" si="8"/>
        <v>1590.53</v>
      </c>
    </row>
    <row r="531" spans="2:7" ht="15">
      <c r="B531" s="46" t="s">
        <v>49</v>
      </c>
      <c r="C531" s="47" t="s">
        <v>12</v>
      </c>
      <c r="D531" s="48" t="s">
        <v>707</v>
      </c>
      <c r="E531" s="49">
        <v>1590.53</v>
      </c>
      <c r="F531" s="50" t="s">
        <v>96</v>
      </c>
      <c r="G531" s="51">
        <f t="shared" si="8"/>
        <v>1590.53</v>
      </c>
    </row>
    <row r="532" spans="2:7" ht="192">
      <c r="B532" s="52" t="s">
        <v>708</v>
      </c>
      <c r="C532" s="47" t="s">
        <v>12</v>
      </c>
      <c r="D532" s="48" t="s">
        <v>709</v>
      </c>
      <c r="E532" s="49">
        <v>47560750</v>
      </c>
      <c r="F532" s="50">
        <v>32949233.649999999</v>
      </c>
      <c r="G532" s="51">
        <f t="shared" si="8"/>
        <v>14611516.350000001</v>
      </c>
    </row>
    <row r="533" spans="2:7" ht="57">
      <c r="B533" s="46" t="s">
        <v>21</v>
      </c>
      <c r="C533" s="47" t="s">
        <v>12</v>
      </c>
      <c r="D533" s="48" t="s">
        <v>710</v>
      </c>
      <c r="E533" s="49">
        <v>46678298.960000001</v>
      </c>
      <c r="F533" s="50">
        <v>32525201.5</v>
      </c>
      <c r="G533" s="51">
        <f t="shared" si="8"/>
        <v>14153097.460000001</v>
      </c>
    </row>
    <row r="534" spans="2:7" ht="15">
      <c r="B534" s="46" t="s">
        <v>106</v>
      </c>
      <c r="C534" s="47" t="s">
        <v>12</v>
      </c>
      <c r="D534" s="48" t="s">
        <v>711</v>
      </c>
      <c r="E534" s="49">
        <v>46678298.960000001</v>
      </c>
      <c r="F534" s="50">
        <v>32525201.5</v>
      </c>
      <c r="G534" s="51">
        <f t="shared" si="8"/>
        <v>14153097.460000001</v>
      </c>
    </row>
    <row r="535" spans="2:7" ht="23.25">
      <c r="B535" s="46" t="s">
        <v>33</v>
      </c>
      <c r="C535" s="47" t="s">
        <v>12</v>
      </c>
      <c r="D535" s="48" t="s">
        <v>712</v>
      </c>
      <c r="E535" s="49">
        <v>882451.04</v>
      </c>
      <c r="F535" s="50">
        <v>424032.15</v>
      </c>
      <c r="G535" s="51">
        <f t="shared" si="8"/>
        <v>458418.89</v>
      </c>
    </row>
    <row r="536" spans="2:7" ht="23.25">
      <c r="B536" s="46" t="s">
        <v>35</v>
      </c>
      <c r="C536" s="47" t="s">
        <v>12</v>
      </c>
      <c r="D536" s="48" t="s">
        <v>713</v>
      </c>
      <c r="E536" s="49">
        <v>882451.04</v>
      </c>
      <c r="F536" s="50">
        <v>424032.15</v>
      </c>
      <c r="G536" s="51">
        <f t="shared" si="8"/>
        <v>458418.89</v>
      </c>
    </row>
    <row r="537" spans="2:7" ht="57">
      <c r="B537" s="46" t="s">
        <v>714</v>
      </c>
      <c r="C537" s="47" t="s">
        <v>12</v>
      </c>
      <c r="D537" s="48" t="s">
        <v>715</v>
      </c>
      <c r="E537" s="49">
        <v>631700</v>
      </c>
      <c r="F537" s="50">
        <v>306000</v>
      </c>
      <c r="G537" s="51">
        <f t="shared" si="8"/>
        <v>325700</v>
      </c>
    </row>
    <row r="538" spans="2:7" ht="23.25">
      <c r="B538" s="46" t="s">
        <v>33</v>
      </c>
      <c r="C538" s="47" t="s">
        <v>12</v>
      </c>
      <c r="D538" s="48" t="s">
        <v>716</v>
      </c>
      <c r="E538" s="49">
        <v>631700</v>
      </c>
      <c r="F538" s="50">
        <v>306000</v>
      </c>
      <c r="G538" s="51">
        <f t="shared" si="8"/>
        <v>325700</v>
      </c>
    </row>
    <row r="539" spans="2:7" ht="23.25">
      <c r="B539" s="46" t="s">
        <v>35</v>
      </c>
      <c r="C539" s="47" t="s">
        <v>12</v>
      </c>
      <c r="D539" s="48" t="s">
        <v>717</v>
      </c>
      <c r="E539" s="49">
        <v>631700</v>
      </c>
      <c r="F539" s="50">
        <v>306000</v>
      </c>
      <c r="G539" s="51">
        <f t="shared" si="8"/>
        <v>325700</v>
      </c>
    </row>
    <row r="540" spans="2:7" ht="90.75">
      <c r="B540" s="52" t="s">
        <v>718</v>
      </c>
      <c r="C540" s="47" t="s">
        <v>12</v>
      </c>
      <c r="D540" s="48" t="s">
        <v>719</v>
      </c>
      <c r="E540" s="49">
        <v>990520</v>
      </c>
      <c r="F540" s="50">
        <v>523052.5</v>
      </c>
      <c r="G540" s="51">
        <f t="shared" si="8"/>
        <v>467467.5</v>
      </c>
    </row>
    <row r="541" spans="2:7" ht="15">
      <c r="B541" s="46" t="s">
        <v>196</v>
      </c>
      <c r="C541" s="47" t="s">
        <v>12</v>
      </c>
      <c r="D541" s="48" t="s">
        <v>720</v>
      </c>
      <c r="E541" s="49">
        <v>990520</v>
      </c>
      <c r="F541" s="50">
        <v>523052.5</v>
      </c>
      <c r="G541" s="51">
        <f t="shared" si="8"/>
        <v>467467.5</v>
      </c>
    </row>
    <row r="542" spans="2:7" ht="15">
      <c r="B542" s="46" t="s">
        <v>198</v>
      </c>
      <c r="C542" s="47" t="s">
        <v>12</v>
      </c>
      <c r="D542" s="48" t="s">
        <v>721</v>
      </c>
      <c r="E542" s="49">
        <v>990520</v>
      </c>
      <c r="F542" s="50">
        <v>523052.5</v>
      </c>
      <c r="G542" s="51">
        <f t="shared" si="8"/>
        <v>467467.5</v>
      </c>
    </row>
    <row r="543" spans="2:7" ht="23.25">
      <c r="B543" s="34" t="s">
        <v>25</v>
      </c>
      <c r="C543" s="35" t="s">
        <v>12</v>
      </c>
      <c r="D543" s="36" t="s">
        <v>722</v>
      </c>
      <c r="E543" s="37">
        <v>545863105.52999997</v>
      </c>
      <c r="F543" s="38">
        <v>369432391.83999997</v>
      </c>
      <c r="G543" s="39">
        <f t="shared" si="8"/>
        <v>176430713.69</v>
      </c>
    </row>
    <row r="544" spans="2:7" ht="23.25">
      <c r="B544" s="46" t="s">
        <v>680</v>
      </c>
      <c r="C544" s="47" t="s">
        <v>12</v>
      </c>
      <c r="D544" s="48" t="s">
        <v>723</v>
      </c>
      <c r="E544" s="49">
        <v>545863105.52999997</v>
      </c>
      <c r="F544" s="50">
        <v>369432391.83999997</v>
      </c>
      <c r="G544" s="51">
        <f t="shared" si="8"/>
        <v>176430713.69</v>
      </c>
    </row>
    <row r="545" spans="2:7" ht="57">
      <c r="B545" s="46" t="s">
        <v>682</v>
      </c>
      <c r="C545" s="47" t="s">
        <v>12</v>
      </c>
      <c r="D545" s="48" t="s">
        <v>724</v>
      </c>
      <c r="E545" s="49">
        <v>97760869.170000002</v>
      </c>
      <c r="F545" s="50">
        <v>65954385.689999998</v>
      </c>
      <c r="G545" s="51">
        <f t="shared" si="8"/>
        <v>31806483.480000004</v>
      </c>
    </row>
    <row r="546" spans="2:7" ht="57">
      <c r="B546" s="46" t="s">
        <v>21</v>
      </c>
      <c r="C546" s="47" t="s">
        <v>12</v>
      </c>
      <c r="D546" s="48" t="s">
        <v>725</v>
      </c>
      <c r="E546" s="49">
        <v>31359742</v>
      </c>
      <c r="F546" s="50">
        <v>22378597.469999999</v>
      </c>
      <c r="G546" s="51">
        <f t="shared" si="8"/>
        <v>8981144.5300000012</v>
      </c>
    </row>
    <row r="547" spans="2:7" ht="15">
      <c r="B547" s="46" t="s">
        <v>106</v>
      </c>
      <c r="C547" s="47" t="s">
        <v>12</v>
      </c>
      <c r="D547" s="48" t="s">
        <v>726</v>
      </c>
      <c r="E547" s="49">
        <v>31359742</v>
      </c>
      <c r="F547" s="50">
        <v>22378597.469999999</v>
      </c>
      <c r="G547" s="51">
        <f t="shared" si="8"/>
        <v>8981144.5300000012</v>
      </c>
    </row>
    <row r="548" spans="2:7" ht="23.25">
      <c r="B548" s="46" t="s">
        <v>33</v>
      </c>
      <c r="C548" s="47" t="s">
        <v>12</v>
      </c>
      <c r="D548" s="48" t="s">
        <v>727</v>
      </c>
      <c r="E548" s="49">
        <v>53829302.359999999</v>
      </c>
      <c r="F548" s="50">
        <v>33407334.23</v>
      </c>
      <c r="G548" s="51">
        <f t="shared" si="8"/>
        <v>20421968.129999999</v>
      </c>
    </row>
    <row r="549" spans="2:7" ht="23.25">
      <c r="B549" s="46" t="s">
        <v>35</v>
      </c>
      <c r="C549" s="47" t="s">
        <v>12</v>
      </c>
      <c r="D549" s="48" t="s">
        <v>728</v>
      </c>
      <c r="E549" s="49">
        <v>53829302.359999999</v>
      </c>
      <c r="F549" s="50">
        <v>33407334.23</v>
      </c>
      <c r="G549" s="51">
        <f t="shared" si="8"/>
        <v>20421968.129999999</v>
      </c>
    </row>
    <row r="550" spans="2:7" ht="23.25">
      <c r="B550" s="46" t="s">
        <v>481</v>
      </c>
      <c r="C550" s="47" t="s">
        <v>12</v>
      </c>
      <c r="D550" s="48" t="s">
        <v>729</v>
      </c>
      <c r="E550" s="49">
        <v>12544776.49</v>
      </c>
      <c r="F550" s="50">
        <v>10155000</v>
      </c>
      <c r="G550" s="51">
        <f t="shared" si="8"/>
        <v>2389776.4900000002</v>
      </c>
    </row>
    <row r="551" spans="2:7" ht="15">
      <c r="B551" s="46" t="s">
        <v>730</v>
      </c>
      <c r="C551" s="47" t="s">
        <v>12</v>
      </c>
      <c r="D551" s="48" t="s">
        <v>731</v>
      </c>
      <c r="E551" s="49">
        <v>12544776.49</v>
      </c>
      <c r="F551" s="50">
        <v>10155000</v>
      </c>
      <c r="G551" s="51">
        <f t="shared" si="8"/>
        <v>2389776.4900000002</v>
      </c>
    </row>
    <row r="552" spans="2:7" ht="15">
      <c r="B552" s="46" t="s">
        <v>47</v>
      </c>
      <c r="C552" s="47" t="s">
        <v>12</v>
      </c>
      <c r="D552" s="48" t="s">
        <v>732</v>
      </c>
      <c r="E552" s="49">
        <v>27048.32</v>
      </c>
      <c r="F552" s="50">
        <v>13453.99</v>
      </c>
      <c r="G552" s="51">
        <f t="shared" si="8"/>
        <v>13594.33</v>
      </c>
    </row>
    <row r="553" spans="2:7" ht="15">
      <c r="B553" s="46" t="s">
        <v>733</v>
      </c>
      <c r="C553" s="47" t="s">
        <v>12</v>
      </c>
      <c r="D553" s="48" t="s">
        <v>734</v>
      </c>
      <c r="E553" s="49">
        <v>2000</v>
      </c>
      <c r="F553" s="50">
        <v>2000</v>
      </c>
      <c r="G553" s="51" t="str">
        <f t="shared" si="8"/>
        <v>-</v>
      </c>
    </row>
    <row r="554" spans="2:7" ht="15">
      <c r="B554" s="46" t="s">
        <v>49</v>
      </c>
      <c r="C554" s="47" t="s">
        <v>12</v>
      </c>
      <c r="D554" s="48" t="s">
        <v>735</v>
      </c>
      <c r="E554" s="49">
        <v>25048.32</v>
      </c>
      <c r="F554" s="50">
        <v>11453.99</v>
      </c>
      <c r="G554" s="51">
        <f t="shared" si="8"/>
        <v>13594.33</v>
      </c>
    </row>
    <row r="555" spans="2:7" ht="68.25">
      <c r="B555" s="52" t="s">
        <v>690</v>
      </c>
      <c r="C555" s="47" t="s">
        <v>12</v>
      </c>
      <c r="D555" s="48" t="s">
        <v>736</v>
      </c>
      <c r="E555" s="49">
        <v>7565370.3399999999</v>
      </c>
      <c r="F555" s="50">
        <v>3444807.41</v>
      </c>
      <c r="G555" s="51">
        <f t="shared" si="8"/>
        <v>4120562.9299999997</v>
      </c>
    </row>
    <row r="556" spans="2:7" ht="23.25">
      <c r="B556" s="46" t="s">
        <v>33</v>
      </c>
      <c r="C556" s="47" t="s">
        <v>12</v>
      </c>
      <c r="D556" s="48" t="s">
        <v>737</v>
      </c>
      <c r="E556" s="49">
        <v>7565370.3399999999</v>
      </c>
      <c r="F556" s="50">
        <v>3444807.41</v>
      </c>
      <c r="G556" s="51">
        <f t="shared" si="8"/>
        <v>4120562.9299999997</v>
      </c>
    </row>
    <row r="557" spans="2:7" ht="23.25">
      <c r="B557" s="46" t="s">
        <v>35</v>
      </c>
      <c r="C557" s="47" t="s">
        <v>12</v>
      </c>
      <c r="D557" s="48" t="s">
        <v>738</v>
      </c>
      <c r="E557" s="49">
        <v>7565370.3399999999</v>
      </c>
      <c r="F557" s="50">
        <v>3444807.41</v>
      </c>
      <c r="G557" s="51">
        <f t="shared" si="8"/>
        <v>4120562.9299999997</v>
      </c>
    </row>
    <row r="558" spans="2:7" ht="90.75">
      <c r="B558" s="52" t="s">
        <v>694</v>
      </c>
      <c r="C558" s="47" t="s">
        <v>12</v>
      </c>
      <c r="D558" s="48" t="s">
        <v>739</v>
      </c>
      <c r="E558" s="49">
        <v>53124381</v>
      </c>
      <c r="F558" s="50">
        <v>38773991.149999999</v>
      </c>
      <c r="G558" s="51">
        <f t="shared" si="8"/>
        <v>14350389.850000001</v>
      </c>
    </row>
    <row r="559" spans="2:7" ht="57">
      <c r="B559" s="46" t="s">
        <v>21</v>
      </c>
      <c r="C559" s="47" t="s">
        <v>12</v>
      </c>
      <c r="D559" s="48" t="s">
        <v>740</v>
      </c>
      <c r="E559" s="49">
        <v>45835868</v>
      </c>
      <c r="F559" s="50">
        <v>33563991.149999999</v>
      </c>
      <c r="G559" s="51">
        <f t="shared" si="8"/>
        <v>12271876.850000001</v>
      </c>
    </row>
    <row r="560" spans="2:7" ht="15">
      <c r="B560" s="46" t="s">
        <v>106</v>
      </c>
      <c r="C560" s="47" t="s">
        <v>12</v>
      </c>
      <c r="D560" s="48" t="s">
        <v>741</v>
      </c>
      <c r="E560" s="49">
        <v>45835868</v>
      </c>
      <c r="F560" s="50">
        <v>33563991.149999999</v>
      </c>
      <c r="G560" s="51">
        <f t="shared" si="8"/>
        <v>12271876.850000001</v>
      </c>
    </row>
    <row r="561" spans="2:7" ht="23.25">
      <c r="B561" s="46" t="s">
        <v>481</v>
      </c>
      <c r="C561" s="47" t="s">
        <v>12</v>
      </c>
      <c r="D561" s="48" t="s">
        <v>742</v>
      </c>
      <c r="E561" s="49">
        <v>7288513</v>
      </c>
      <c r="F561" s="50">
        <v>5210000</v>
      </c>
      <c r="G561" s="51">
        <f t="shared" si="8"/>
        <v>2078513</v>
      </c>
    </row>
    <row r="562" spans="2:7" ht="15">
      <c r="B562" s="46" t="s">
        <v>730</v>
      </c>
      <c r="C562" s="47" t="s">
        <v>12</v>
      </c>
      <c r="D562" s="48" t="s">
        <v>743</v>
      </c>
      <c r="E562" s="49">
        <v>7288513</v>
      </c>
      <c r="F562" s="50">
        <v>5210000</v>
      </c>
      <c r="G562" s="51">
        <f t="shared" si="8"/>
        <v>2078513</v>
      </c>
    </row>
    <row r="563" spans="2:7" ht="15">
      <c r="B563" s="46" t="s">
        <v>744</v>
      </c>
      <c r="C563" s="47" t="s">
        <v>12</v>
      </c>
      <c r="D563" s="48" t="s">
        <v>745</v>
      </c>
      <c r="E563" s="49">
        <v>29200</v>
      </c>
      <c r="F563" s="50" t="s">
        <v>96</v>
      </c>
      <c r="G563" s="51">
        <f t="shared" si="8"/>
        <v>29200</v>
      </c>
    </row>
    <row r="564" spans="2:7" ht="23.25">
      <c r="B564" s="46" t="s">
        <v>481</v>
      </c>
      <c r="C564" s="47" t="s">
        <v>12</v>
      </c>
      <c r="D564" s="48" t="s">
        <v>746</v>
      </c>
      <c r="E564" s="49">
        <v>29200</v>
      </c>
      <c r="F564" s="50" t="s">
        <v>96</v>
      </c>
      <c r="G564" s="51">
        <f t="shared" si="8"/>
        <v>29200</v>
      </c>
    </row>
    <row r="565" spans="2:7" ht="15">
      <c r="B565" s="46" t="s">
        <v>730</v>
      </c>
      <c r="C565" s="47" t="s">
        <v>12</v>
      </c>
      <c r="D565" s="48" t="s">
        <v>747</v>
      </c>
      <c r="E565" s="49">
        <v>29200</v>
      </c>
      <c r="F565" s="50" t="s">
        <v>96</v>
      </c>
      <c r="G565" s="51">
        <f t="shared" si="8"/>
        <v>29200</v>
      </c>
    </row>
    <row r="566" spans="2:7" ht="124.5">
      <c r="B566" s="52" t="s">
        <v>748</v>
      </c>
      <c r="C566" s="47" t="s">
        <v>12</v>
      </c>
      <c r="D566" s="48" t="s">
        <v>749</v>
      </c>
      <c r="E566" s="49">
        <v>24139100</v>
      </c>
      <c r="F566" s="50">
        <v>15620000</v>
      </c>
      <c r="G566" s="51">
        <f t="shared" si="8"/>
        <v>8519100</v>
      </c>
    </row>
    <row r="567" spans="2:7" ht="57">
      <c r="B567" s="46" t="s">
        <v>21</v>
      </c>
      <c r="C567" s="47" t="s">
        <v>12</v>
      </c>
      <c r="D567" s="48" t="s">
        <v>750</v>
      </c>
      <c r="E567" s="49">
        <v>21678320</v>
      </c>
      <c r="F567" s="50">
        <v>13459729.48</v>
      </c>
      <c r="G567" s="51">
        <f t="shared" si="8"/>
        <v>8218590.5199999996</v>
      </c>
    </row>
    <row r="568" spans="2:7" ht="15">
      <c r="B568" s="46" t="s">
        <v>106</v>
      </c>
      <c r="C568" s="47" t="s">
        <v>12</v>
      </c>
      <c r="D568" s="48" t="s">
        <v>751</v>
      </c>
      <c r="E568" s="49">
        <v>21678320</v>
      </c>
      <c r="F568" s="50">
        <v>13459729.48</v>
      </c>
      <c r="G568" s="51">
        <f t="shared" si="8"/>
        <v>8218590.5199999996</v>
      </c>
    </row>
    <row r="569" spans="2:7" ht="23.25">
      <c r="B569" s="46" t="s">
        <v>481</v>
      </c>
      <c r="C569" s="47" t="s">
        <v>12</v>
      </c>
      <c r="D569" s="48" t="s">
        <v>752</v>
      </c>
      <c r="E569" s="49">
        <v>2460780</v>
      </c>
      <c r="F569" s="50">
        <v>2160270.52</v>
      </c>
      <c r="G569" s="51">
        <f t="shared" si="8"/>
        <v>300509.48</v>
      </c>
    </row>
    <row r="570" spans="2:7" ht="15">
      <c r="B570" s="46" t="s">
        <v>730</v>
      </c>
      <c r="C570" s="47" t="s">
        <v>12</v>
      </c>
      <c r="D570" s="48" t="s">
        <v>753</v>
      </c>
      <c r="E570" s="49">
        <v>2460780</v>
      </c>
      <c r="F570" s="50">
        <v>2160270.52</v>
      </c>
      <c r="G570" s="51">
        <f t="shared" si="8"/>
        <v>300509.48</v>
      </c>
    </row>
    <row r="571" spans="2:7" ht="192">
      <c r="B571" s="52" t="s">
        <v>754</v>
      </c>
      <c r="C571" s="47" t="s">
        <v>12</v>
      </c>
      <c r="D571" s="48" t="s">
        <v>755</v>
      </c>
      <c r="E571" s="49">
        <v>69936700</v>
      </c>
      <c r="F571" s="50">
        <v>43194515.920000002</v>
      </c>
      <c r="G571" s="51">
        <f t="shared" si="8"/>
        <v>26742184.079999998</v>
      </c>
    </row>
    <row r="572" spans="2:7" ht="57">
      <c r="B572" s="46" t="s">
        <v>21</v>
      </c>
      <c r="C572" s="47" t="s">
        <v>12</v>
      </c>
      <c r="D572" s="48" t="s">
        <v>756</v>
      </c>
      <c r="E572" s="49">
        <v>58531773.140000001</v>
      </c>
      <c r="F572" s="50">
        <v>35527397.020000003</v>
      </c>
      <c r="G572" s="51">
        <f t="shared" si="8"/>
        <v>23004376.119999997</v>
      </c>
    </row>
    <row r="573" spans="2:7" ht="15">
      <c r="B573" s="46" t="s">
        <v>106</v>
      </c>
      <c r="C573" s="47" t="s">
        <v>12</v>
      </c>
      <c r="D573" s="48" t="s">
        <v>757</v>
      </c>
      <c r="E573" s="49">
        <v>58531773.140000001</v>
      </c>
      <c r="F573" s="50">
        <v>35527397.020000003</v>
      </c>
      <c r="G573" s="51">
        <f t="shared" si="8"/>
        <v>23004376.119999997</v>
      </c>
    </row>
    <row r="574" spans="2:7" ht="23.25">
      <c r="B574" s="46" t="s">
        <v>33</v>
      </c>
      <c r="C574" s="47" t="s">
        <v>12</v>
      </c>
      <c r="D574" s="48" t="s">
        <v>758</v>
      </c>
      <c r="E574" s="49">
        <v>631106</v>
      </c>
      <c r="F574" s="50">
        <v>216657</v>
      </c>
      <c r="G574" s="51">
        <f t="shared" si="8"/>
        <v>414449</v>
      </c>
    </row>
    <row r="575" spans="2:7" ht="23.25">
      <c r="B575" s="46" t="s">
        <v>35</v>
      </c>
      <c r="C575" s="47" t="s">
        <v>12</v>
      </c>
      <c r="D575" s="48" t="s">
        <v>759</v>
      </c>
      <c r="E575" s="49">
        <v>631106</v>
      </c>
      <c r="F575" s="50">
        <v>216657</v>
      </c>
      <c r="G575" s="51">
        <f t="shared" si="8"/>
        <v>414449</v>
      </c>
    </row>
    <row r="576" spans="2:7" ht="23.25">
      <c r="B576" s="46" t="s">
        <v>481</v>
      </c>
      <c r="C576" s="47" t="s">
        <v>12</v>
      </c>
      <c r="D576" s="48" t="s">
        <v>760</v>
      </c>
      <c r="E576" s="49">
        <v>10734820.859999999</v>
      </c>
      <c r="F576" s="50">
        <v>7450461.9000000004</v>
      </c>
      <c r="G576" s="51">
        <f t="shared" si="8"/>
        <v>3284358.959999999</v>
      </c>
    </row>
    <row r="577" spans="2:7" ht="15">
      <c r="B577" s="46" t="s">
        <v>730</v>
      </c>
      <c r="C577" s="47" t="s">
        <v>12</v>
      </c>
      <c r="D577" s="48" t="s">
        <v>761</v>
      </c>
      <c r="E577" s="49">
        <v>10734820.859999999</v>
      </c>
      <c r="F577" s="50">
        <v>7450461.9000000004</v>
      </c>
      <c r="G577" s="51">
        <f t="shared" si="8"/>
        <v>3284358.959999999</v>
      </c>
    </row>
    <row r="578" spans="2:7" ht="15">
      <c r="B578" s="46" t="s">
        <v>47</v>
      </c>
      <c r="C578" s="47" t="s">
        <v>12</v>
      </c>
      <c r="D578" s="48" t="s">
        <v>762</v>
      </c>
      <c r="E578" s="49">
        <v>39000</v>
      </c>
      <c r="F578" s="50" t="s">
        <v>96</v>
      </c>
      <c r="G578" s="51">
        <f t="shared" si="8"/>
        <v>39000</v>
      </c>
    </row>
    <row r="579" spans="2:7" ht="15">
      <c r="B579" s="46" t="s">
        <v>49</v>
      </c>
      <c r="C579" s="47" t="s">
        <v>12</v>
      </c>
      <c r="D579" s="48" t="s">
        <v>763</v>
      </c>
      <c r="E579" s="49">
        <v>39000</v>
      </c>
      <c r="F579" s="50" t="s">
        <v>96</v>
      </c>
      <c r="G579" s="51">
        <f t="shared" si="8"/>
        <v>39000</v>
      </c>
    </row>
    <row r="580" spans="2:7" ht="192">
      <c r="B580" s="52" t="s">
        <v>764</v>
      </c>
      <c r="C580" s="47" t="s">
        <v>12</v>
      </c>
      <c r="D580" s="48" t="s">
        <v>765</v>
      </c>
      <c r="E580" s="49">
        <v>266195787.49000001</v>
      </c>
      <c r="F580" s="50">
        <v>180551975.09999999</v>
      </c>
      <c r="G580" s="51">
        <f t="shared" si="8"/>
        <v>85643812.390000015</v>
      </c>
    </row>
    <row r="581" spans="2:7" ht="57">
      <c r="B581" s="46" t="s">
        <v>21</v>
      </c>
      <c r="C581" s="47" t="s">
        <v>12</v>
      </c>
      <c r="D581" s="48" t="s">
        <v>766</v>
      </c>
      <c r="E581" s="49">
        <v>220800464.12</v>
      </c>
      <c r="F581" s="50">
        <v>148744125.77000001</v>
      </c>
      <c r="G581" s="51">
        <f t="shared" si="8"/>
        <v>72056338.349999994</v>
      </c>
    </row>
    <row r="582" spans="2:7" ht="15">
      <c r="B582" s="46" t="s">
        <v>106</v>
      </c>
      <c r="C582" s="47" t="s">
        <v>12</v>
      </c>
      <c r="D582" s="48" t="s">
        <v>767</v>
      </c>
      <c r="E582" s="49">
        <v>220800464.12</v>
      </c>
      <c r="F582" s="50">
        <v>148744125.77000001</v>
      </c>
      <c r="G582" s="51">
        <f t="shared" si="8"/>
        <v>72056338.349999994</v>
      </c>
    </row>
    <row r="583" spans="2:7" ht="23.25">
      <c r="B583" s="46" t="s">
        <v>33</v>
      </c>
      <c r="C583" s="47" t="s">
        <v>12</v>
      </c>
      <c r="D583" s="48" t="s">
        <v>768</v>
      </c>
      <c r="E583" s="49">
        <v>13621444.800000001</v>
      </c>
      <c r="F583" s="50">
        <v>10203259.76</v>
      </c>
      <c r="G583" s="51">
        <f t="shared" si="8"/>
        <v>3418185.040000001</v>
      </c>
    </row>
    <row r="584" spans="2:7" ht="23.25">
      <c r="B584" s="46" t="s">
        <v>35</v>
      </c>
      <c r="C584" s="47" t="s">
        <v>12</v>
      </c>
      <c r="D584" s="48" t="s">
        <v>769</v>
      </c>
      <c r="E584" s="49">
        <v>13621444.800000001</v>
      </c>
      <c r="F584" s="50">
        <v>10203259.76</v>
      </c>
      <c r="G584" s="51">
        <f t="shared" si="8"/>
        <v>3418185.040000001</v>
      </c>
    </row>
    <row r="585" spans="2:7" ht="23.25">
      <c r="B585" s="46" t="s">
        <v>481</v>
      </c>
      <c r="C585" s="47" t="s">
        <v>12</v>
      </c>
      <c r="D585" s="48" t="s">
        <v>770</v>
      </c>
      <c r="E585" s="49">
        <v>31768544</v>
      </c>
      <c r="F585" s="50">
        <v>21599255</v>
      </c>
      <c r="G585" s="51">
        <f t="shared" si="8"/>
        <v>10169289</v>
      </c>
    </row>
    <row r="586" spans="2:7" ht="15">
      <c r="B586" s="46" t="s">
        <v>730</v>
      </c>
      <c r="C586" s="47" t="s">
        <v>12</v>
      </c>
      <c r="D586" s="48" t="s">
        <v>771</v>
      </c>
      <c r="E586" s="49">
        <v>31768544</v>
      </c>
      <c r="F586" s="50">
        <v>21599255</v>
      </c>
      <c r="G586" s="51">
        <f t="shared" si="8"/>
        <v>10169289</v>
      </c>
    </row>
    <row r="587" spans="2:7" ht="15">
      <c r="B587" s="46" t="s">
        <v>47</v>
      </c>
      <c r="C587" s="47" t="s">
        <v>12</v>
      </c>
      <c r="D587" s="48" t="s">
        <v>772</v>
      </c>
      <c r="E587" s="49">
        <v>5334.57</v>
      </c>
      <c r="F587" s="50">
        <v>5334.57</v>
      </c>
      <c r="G587" s="51" t="str">
        <f t="shared" si="8"/>
        <v>-</v>
      </c>
    </row>
    <row r="588" spans="2:7" ht="15">
      <c r="B588" s="46" t="s">
        <v>733</v>
      </c>
      <c r="C588" s="47" t="s">
        <v>12</v>
      </c>
      <c r="D588" s="48" t="s">
        <v>773</v>
      </c>
      <c r="E588" s="49">
        <v>5000</v>
      </c>
      <c r="F588" s="50">
        <v>5000</v>
      </c>
      <c r="G588" s="51" t="str">
        <f t="shared" si="8"/>
        <v>-</v>
      </c>
    </row>
    <row r="589" spans="2:7" ht="15">
      <c r="B589" s="46" t="s">
        <v>49</v>
      </c>
      <c r="C589" s="47" t="s">
        <v>12</v>
      </c>
      <c r="D589" s="48" t="s">
        <v>774</v>
      </c>
      <c r="E589" s="49">
        <v>334.57</v>
      </c>
      <c r="F589" s="50">
        <v>334.57</v>
      </c>
      <c r="G589" s="51" t="str">
        <f t="shared" si="8"/>
        <v>-</v>
      </c>
    </row>
    <row r="590" spans="2:7" ht="68.25">
      <c r="B590" s="52" t="s">
        <v>775</v>
      </c>
      <c r="C590" s="47" t="s">
        <v>12</v>
      </c>
      <c r="D590" s="48" t="s">
        <v>776</v>
      </c>
      <c r="E590" s="49">
        <v>2627789.48</v>
      </c>
      <c r="F590" s="50">
        <v>985830</v>
      </c>
      <c r="G590" s="51">
        <f t="shared" si="8"/>
        <v>1641959.48</v>
      </c>
    </row>
    <row r="591" spans="2:7" ht="23.25">
      <c r="B591" s="46" t="s">
        <v>33</v>
      </c>
      <c r="C591" s="47" t="s">
        <v>12</v>
      </c>
      <c r="D591" s="48" t="s">
        <v>777</v>
      </c>
      <c r="E591" s="49">
        <v>2627789.48</v>
      </c>
      <c r="F591" s="50">
        <v>985830</v>
      </c>
      <c r="G591" s="51">
        <f t="shared" ref="G591:G654" si="9">IF(OR(E591="-",IF(F591="-",0,F591)&gt;=IF(E591="-",0,E591)),"-",IF(E591="-",0,E591)-IF(F591="-",0,F591))</f>
        <v>1641959.48</v>
      </c>
    </row>
    <row r="592" spans="2:7" ht="23.25">
      <c r="B592" s="46" t="s">
        <v>35</v>
      </c>
      <c r="C592" s="47" t="s">
        <v>12</v>
      </c>
      <c r="D592" s="48" t="s">
        <v>778</v>
      </c>
      <c r="E592" s="49">
        <v>2627789.48</v>
      </c>
      <c r="F592" s="50">
        <v>985830</v>
      </c>
      <c r="G592" s="51">
        <f t="shared" si="9"/>
        <v>1641959.48</v>
      </c>
    </row>
    <row r="593" spans="2:7" ht="113.25">
      <c r="B593" s="52" t="s">
        <v>779</v>
      </c>
      <c r="C593" s="47" t="s">
        <v>12</v>
      </c>
      <c r="D593" s="48" t="s">
        <v>780</v>
      </c>
      <c r="E593" s="49">
        <v>751112</v>
      </c>
      <c r="F593" s="50">
        <v>751112</v>
      </c>
      <c r="G593" s="51" t="str">
        <f t="shared" si="9"/>
        <v>-</v>
      </c>
    </row>
    <row r="594" spans="2:7" ht="23.25">
      <c r="B594" s="46" t="s">
        <v>33</v>
      </c>
      <c r="C594" s="47" t="s">
        <v>12</v>
      </c>
      <c r="D594" s="48" t="s">
        <v>781</v>
      </c>
      <c r="E594" s="49">
        <v>751112</v>
      </c>
      <c r="F594" s="50">
        <v>751112</v>
      </c>
      <c r="G594" s="51" t="str">
        <f t="shared" si="9"/>
        <v>-</v>
      </c>
    </row>
    <row r="595" spans="2:7" ht="23.25">
      <c r="B595" s="46" t="s">
        <v>35</v>
      </c>
      <c r="C595" s="47" t="s">
        <v>12</v>
      </c>
      <c r="D595" s="48" t="s">
        <v>782</v>
      </c>
      <c r="E595" s="49">
        <v>751112</v>
      </c>
      <c r="F595" s="50">
        <v>751112</v>
      </c>
      <c r="G595" s="51" t="str">
        <f t="shared" si="9"/>
        <v>-</v>
      </c>
    </row>
    <row r="596" spans="2:7" ht="68.25">
      <c r="B596" s="52" t="s">
        <v>783</v>
      </c>
      <c r="C596" s="47" t="s">
        <v>12</v>
      </c>
      <c r="D596" s="48" t="s">
        <v>784</v>
      </c>
      <c r="E596" s="49">
        <v>5141666.67</v>
      </c>
      <c r="F596" s="50">
        <v>5132316.67</v>
      </c>
      <c r="G596" s="51">
        <f t="shared" si="9"/>
        <v>9350</v>
      </c>
    </row>
    <row r="597" spans="2:7" ht="23.25">
      <c r="B597" s="46" t="s">
        <v>33</v>
      </c>
      <c r="C597" s="47" t="s">
        <v>12</v>
      </c>
      <c r="D597" s="48" t="s">
        <v>785</v>
      </c>
      <c r="E597" s="49">
        <v>5107666.67</v>
      </c>
      <c r="F597" s="50">
        <v>5098316.67</v>
      </c>
      <c r="G597" s="51">
        <f t="shared" si="9"/>
        <v>9350</v>
      </c>
    </row>
    <row r="598" spans="2:7" ht="23.25">
      <c r="B598" s="46" t="s">
        <v>35</v>
      </c>
      <c r="C598" s="47" t="s">
        <v>12</v>
      </c>
      <c r="D598" s="48" t="s">
        <v>786</v>
      </c>
      <c r="E598" s="49">
        <v>5107666.67</v>
      </c>
      <c r="F598" s="50">
        <v>5098316.67</v>
      </c>
      <c r="G598" s="51">
        <f t="shared" si="9"/>
        <v>9350</v>
      </c>
    </row>
    <row r="599" spans="2:7" ht="23.25">
      <c r="B599" s="46" t="s">
        <v>481</v>
      </c>
      <c r="C599" s="47" t="s">
        <v>12</v>
      </c>
      <c r="D599" s="48" t="s">
        <v>787</v>
      </c>
      <c r="E599" s="49">
        <v>34000</v>
      </c>
      <c r="F599" s="50">
        <v>34000</v>
      </c>
      <c r="G599" s="51" t="str">
        <f t="shared" si="9"/>
        <v>-</v>
      </c>
    </row>
    <row r="600" spans="2:7" ht="15">
      <c r="B600" s="46" t="s">
        <v>730</v>
      </c>
      <c r="C600" s="47" t="s">
        <v>12</v>
      </c>
      <c r="D600" s="48" t="s">
        <v>788</v>
      </c>
      <c r="E600" s="49">
        <v>34000</v>
      </c>
      <c r="F600" s="50">
        <v>34000</v>
      </c>
      <c r="G600" s="51" t="str">
        <f t="shared" si="9"/>
        <v>-</v>
      </c>
    </row>
    <row r="601" spans="2:7" ht="90.75">
      <c r="B601" s="52" t="s">
        <v>789</v>
      </c>
      <c r="C601" s="47" t="s">
        <v>12</v>
      </c>
      <c r="D601" s="48" t="s">
        <v>790</v>
      </c>
      <c r="E601" s="49">
        <v>8032139.3799999999</v>
      </c>
      <c r="F601" s="50">
        <v>7311791.9000000004</v>
      </c>
      <c r="G601" s="51">
        <f t="shared" si="9"/>
        <v>720347.47999999952</v>
      </c>
    </row>
    <row r="602" spans="2:7" ht="23.25">
      <c r="B602" s="46" t="s">
        <v>33</v>
      </c>
      <c r="C602" s="47" t="s">
        <v>12</v>
      </c>
      <c r="D602" s="48" t="s">
        <v>791</v>
      </c>
      <c r="E602" s="49">
        <v>8032139.3799999999</v>
      </c>
      <c r="F602" s="50">
        <v>7311791.9000000004</v>
      </c>
      <c r="G602" s="51">
        <f t="shared" si="9"/>
        <v>720347.47999999952</v>
      </c>
    </row>
    <row r="603" spans="2:7" ht="23.25">
      <c r="B603" s="46" t="s">
        <v>35</v>
      </c>
      <c r="C603" s="47" t="s">
        <v>12</v>
      </c>
      <c r="D603" s="48" t="s">
        <v>792</v>
      </c>
      <c r="E603" s="49">
        <v>8032139.3799999999</v>
      </c>
      <c r="F603" s="50">
        <v>7311791.9000000004</v>
      </c>
      <c r="G603" s="51">
        <f t="shared" si="9"/>
        <v>720347.47999999952</v>
      </c>
    </row>
    <row r="604" spans="2:7" ht="90.75">
      <c r="B604" s="52" t="s">
        <v>718</v>
      </c>
      <c r="C604" s="47" t="s">
        <v>12</v>
      </c>
      <c r="D604" s="48" t="s">
        <v>793</v>
      </c>
      <c r="E604" s="49">
        <v>4474850</v>
      </c>
      <c r="F604" s="50">
        <v>2138666</v>
      </c>
      <c r="G604" s="51">
        <f t="shared" si="9"/>
        <v>2336184</v>
      </c>
    </row>
    <row r="605" spans="2:7" ht="15">
      <c r="B605" s="46" t="s">
        <v>196</v>
      </c>
      <c r="C605" s="47" t="s">
        <v>12</v>
      </c>
      <c r="D605" s="48" t="s">
        <v>794</v>
      </c>
      <c r="E605" s="49">
        <v>4474850</v>
      </c>
      <c r="F605" s="50">
        <v>2138666</v>
      </c>
      <c r="G605" s="51">
        <f t="shared" si="9"/>
        <v>2336184</v>
      </c>
    </row>
    <row r="606" spans="2:7" ht="15">
      <c r="B606" s="46" t="s">
        <v>198</v>
      </c>
      <c r="C606" s="47" t="s">
        <v>12</v>
      </c>
      <c r="D606" s="48" t="s">
        <v>795</v>
      </c>
      <c r="E606" s="49">
        <v>4474850</v>
      </c>
      <c r="F606" s="50">
        <v>2138666</v>
      </c>
      <c r="G606" s="51">
        <f t="shared" si="9"/>
        <v>2336184</v>
      </c>
    </row>
    <row r="607" spans="2:7" ht="102">
      <c r="B607" s="52" t="s">
        <v>796</v>
      </c>
      <c r="C607" s="47" t="s">
        <v>12</v>
      </c>
      <c r="D607" s="48" t="s">
        <v>797</v>
      </c>
      <c r="E607" s="49">
        <v>2121300</v>
      </c>
      <c r="F607" s="50">
        <v>2121300</v>
      </c>
      <c r="G607" s="51" t="str">
        <f t="shared" si="9"/>
        <v>-</v>
      </c>
    </row>
    <row r="608" spans="2:7" ht="23.25">
      <c r="B608" s="46" t="s">
        <v>33</v>
      </c>
      <c r="C608" s="47" t="s">
        <v>12</v>
      </c>
      <c r="D608" s="48" t="s">
        <v>798</v>
      </c>
      <c r="E608" s="49">
        <v>2121300</v>
      </c>
      <c r="F608" s="50">
        <v>2121300</v>
      </c>
      <c r="G608" s="51" t="str">
        <f t="shared" si="9"/>
        <v>-</v>
      </c>
    </row>
    <row r="609" spans="2:7" ht="23.25">
      <c r="B609" s="46" t="s">
        <v>35</v>
      </c>
      <c r="C609" s="47" t="s">
        <v>12</v>
      </c>
      <c r="D609" s="48" t="s">
        <v>799</v>
      </c>
      <c r="E609" s="49">
        <v>2121300</v>
      </c>
      <c r="F609" s="50">
        <v>2121300</v>
      </c>
      <c r="G609" s="51" t="str">
        <f t="shared" si="9"/>
        <v>-</v>
      </c>
    </row>
    <row r="610" spans="2:7" ht="90.75">
      <c r="B610" s="52" t="s">
        <v>800</v>
      </c>
      <c r="C610" s="47" t="s">
        <v>12</v>
      </c>
      <c r="D610" s="48" t="s">
        <v>801</v>
      </c>
      <c r="E610" s="49">
        <v>3451700</v>
      </c>
      <c r="F610" s="50">
        <v>3451700</v>
      </c>
      <c r="G610" s="51" t="str">
        <f t="shared" si="9"/>
        <v>-</v>
      </c>
    </row>
    <row r="611" spans="2:7" ht="23.25">
      <c r="B611" s="46" t="s">
        <v>33</v>
      </c>
      <c r="C611" s="47" t="s">
        <v>12</v>
      </c>
      <c r="D611" s="48" t="s">
        <v>802</v>
      </c>
      <c r="E611" s="49">
        <v>3451700</v>
      </c>
      <c r="F611" s="50">
        <v>3451700</v>
      </c>
      <c r="G611" s="51" t="str">
        <f t="shared" si="9"/>
        <v>-</v>
      </c>
    </row>
    <row r="612" spans="2:7" ht="23.25">
      <c r="B612" s="46" t="s">
        <v>35</v>
      </c>
      <c r="C612" s="47" t="s">
        <v>12</v>
      </c>
      <c r="D612" s="48" t="s">
        <v>803</v>
      </c>
      <c r="E612" s="49">
        <v>3451700</v>
      </c>
      <c r="F612" s="50">
        <v>3451700</v>
      </c>
      <c r="G612" s="51" t="str">
        <f t="shared" si="9"/>
        <v>-</v>
      </c>
    </row>
    <row r="613" spans="2:7" ht="79.5">
      <c r="B613" s="52" t="s">
        <v>804</v>
      </c>
      <c r="C613" s="47" t="s">
        <v>12</v>
      </c>
      <c r="D613" s="48" t="s">
        <v>805</v>
      </c>
      <c r="E613" s="49">
        <v>511140</v>
      </c>
      <c r="F613" s="50" t="s">
        <v>96</v>
      </c>
      <c r="G613" s="51">
        <f t="shared" si="9"/>
        <v>511140</v>
      </c>
    </row>
    <row r="614" spans="2:7" ht="57">
      <c r="B614" s="46" t="s">
        <v>21</v>
      </c>
      <c r="C614" s="47" t="s">
        <v>12</v>
      </c>
      <c r="D614" s="48" t="s">
        <v>806</v>
      </c>
      <c r="E614" s="49">
        <v>383355</v>
      </c>
      <c r="F614" s="50" t="s">
        <v>96</v>
      </c>
      <c r="G614" s="51">
        <f t="shared" si="9"/>
        <v>383355</v>
      </c>
    </row>
    <row r="615" spans="2:7" ht="15">
      <c r="B615" s="46" t="s">
        <v>106</v>
      </c>
      <c r="C615" s="47" t="s">
        <v>12</v>
      </c>
      <c r="D615" s="48" t="s">
        <v>807</v>
      </c>
      <c r="E615" s="49">
        <v>383355</v>
      </c>
      <c r="F615" s="50" t="s">
        <v>96</v>
      </c>
      <c r="G615" s="51">
        <f t="shared" si="9"/>
        <v>383355</v>
      </c>
    </row>
    <row r="616" spans="2:7" ht="23.25">
      <c r="B616" s="46" t="s">
        <v>481</v>
      </c>
      <c r="C616" s="47" t="s">
        <v>12</v>
      </c>
      <c r="D616" s="48" t="s">
        <v>808</v>
      </c>
      <c r="E616" s="49">
        <v>127785</v>
      </c>
      <c r="F616" s="50" t="s">
        <v>96</v>
      </c>
      <c r="G616" s="51">
        <f t="shared" si="9"/>
        <v>127785</v>
      </c>
    </row>
    <row r="617" spans="2:7" ht="15">
      <c r="B617" s="46" t="s">
        <v>730</v>
      </c>
      <c r="C617" s="47" t="s">
        <v>12</v>
      </c>
      <c r="D617" s="48" t="s">
        <v>809</v>
      </c>
      <c r="E617" s="49">
        <v>127785</v>
      </c>
      <c r="F617" s="50" t="s">
        <v>96</v>
      </c>
      <c r="G617" s="51">
        <f t="shared" si="9"/>
        <v>127785</v>
      </c>
    </row>
    <row r="618" spans="2:7" ht="45.75">
      <c r="B618" s="34" t="s">
        <v>37</v>
      </c>
      <c r="C618" s="35" t="s">
        <v>12</v>
      </c>
      <c r="D618" s="36" t="s">
        <v>810</v>
      </c>
      <c r="E618" s="37">
        <v>543600</v>
      </c>
      <c r="F618" s="38">
        <v>543600</v>
      </c>
      <c r="G618" s="39" t="str">
        <f t="shared" si="9"/>
        <v>-</v>
      </c>
    </row>
    <row r="619" spans="2:7" ht="57">
      <c r="B619" s="46" t="s">
        <v>78</v>
      </c>
      <c r="C619" s="47" t="s">
        <v>12</v>
      </c>
      <c r="D619" s="48" t="s">
        <v>811</v>
      </c>
      <c r="E619" s="49">
        <v>543600</v>
      </c>
      <c r="F619" s="50">
        <v>543600</v>
      </c>
      <c r="G619" s="51" t="str">
        <f t="shared" si="9"/>
        <v>-</v>
      </c>
    </row>
    <row r="620" spans="2:7" ht="124.5">
      <c r="B620" s="52" t="s">
        <v>84</v>
      </c>
      <c r="C620" s="47" t="s">
        <v>12</v>
      </c>
      <c r="D620" s="48" t="s">
        <v>812</v>
      </c>
      <c r="E620" s="49">
        <v>543600</v>
      </c>
      <c r="F620" s="50">
        <v>543600</v>
      </c>
      <c r="G620" s="51" t="str">
        <f t="shared" si="9"/>
        <v>-</v>
      </c>
    </row>
    <row r="621" spans="2:7" ht="23.25">
      <c r="B621" s="46" t="s">
        <v>481</v>
      </c>
      <c r="C621" s="47" t="s">
        <v>12</v>
      </c>
      <c r="D621" s="48" t="s">
        <v>813</v>
      </c>
      <c r="E621" s="49">
        <v>543600</v>
      </c>
      <c r="F621" s="50">
        <v>543600</v>
      </c>
      <c r="G621" s="51" t="str">
        <f t="shared" si="9"/>
        <v>-</v>
      </c>
    </row>
    <row r="622" spans="2:7" ht="15">
      <c r="B622" s="46" t="s">
        <v>730</v>
      </c>
      <c r="C622" s="47" t="s">
        <v>12</v>
      </c>
      <c r="D622" s="48" t="s">
        <v>814</v>
      </c>
      <c r="E622" s="49">
        <v>543600</v>
      </c>
      <c r="F622" s="50">
        <v>543600</v>
      </c>
      <c r="G622" s="51" t="str">
        <f t="shared" si="9"/>
        <v>-</v>
      </c>
    </row>
    <row r="623" spans="2:7" ht="23.25">
      <c r="B623" s="34" t="s">
        <v>25</v>
      </c>
      <c r="C623" s="35" t="s">
        <v>12</v>
      </c>
      <c r="D623" s="36" t="s">
        <v>815</v>
      </c>
      <c r="E623" s="37">
        <v>40071571.299999997</v>
      </c>
      <c r="F623" s="38">
        <v>28214713.420000002</v>
      </c>
      <c r="G623" s="39">
        <f t="shared" si="9"/>
        <v>11856857.879999995</v>
      </c>
    </row>
    <row r="624" spans="2:7" ht="23.25">
      <c r="B624" s="46" t="s">
        <v>680</v>
      </c>
      <c r="C624" s="47" t="s">
        <v>12</v>
      </c>
      <c r="D624" s="48" t="s">
        <v>816</v>
      </c>
      <c r="E624" s="49">
        <v>40071571.299999997</v>
      </c>
      <c r="F624" s="50">
        <v>28214713.420000002</v>
      </c>
      <c r="G624" s="51">
        <f t="shared" si="9"/>
        <v>11856857.879999995</v>
      </c>
    </row>
    <row r="625" spans="2:7" ht="57">
      <c r="B625" s="46" t="s">
        <v>682</v>
      </c>
      <c r="C625" s="47" t="s">
        <v>12</v>
      </c>
      <c r="D625" s="48" t="s">
        <v>817</v>
      </c>
      <c r="E625" s="49">
        <v>17093082.75</v>
      </c>
      <c r="F625" s="50">
        <v>12825763.4</v>
      </c>
      <c r="G625" s="51">
        <f t="shared" si="9"/>
        <v>4267319.3499999996</v>
      </c>
    </row>
    <row r="626" spans="2:7" ht="57">
      <c r="B626" s="46" t="s">
        <v>21</v>
      </c>
      <c r="C626" s="47" t="s">
        <v>12</v>
      </c>
      <c r="D626" s="48" t="s">
        <v>818</v>
      </c>
      <c r="E626" s="49">
        <v>965317.91</v>
      </c>
      <c r="F626" s="50">
        <v>965317.91</v>
      </c>
      <c r="G626" s="51" t="str">
        <f t="shared" si="9"/>
        <v>-</v>
      </c>
    </row>
    <row r="627" spans="2:7" ht="15">
      <c r="B627" s="46" t="s">
        <v>106</v>
      </c>
      <c r="C627" s="47" t="s">
        <v>12</v>
      </c>
      <c r="D627" s="48" t="s">
        <v>819</v>
      </c>
      <c r="E627" s="49">
        <v>965317.91</v>
      </c>
      <c r="F627" s="50">
        <v>965317.91</v>
      </c>
      <c r="G627" s="51" t="str">
        <f t="shared" si="9"/>
        <v>-</v>
      </c>
    </row>
    <row r="628" spans="2:7" ht="23.25">
      <c r="B628" s="46" t="s">
        <v>33</v>
      </c>
      <c r="C628" s="47" t="s">
        <v>12</v>
      </c>
      <c r="D628" s="48" t="s">
        <v>820</v>
      </c>
      <c r="E628" s="49">
        <v>553338.44999999995</v>
      </c>
      <c r="F628" s="50">
        <v>553338.44999999995</v>
      </c>
      <c r="G628" s="51" t="str">
        <f t="shared" si="9"/>
        <v>-</v>
      </c>
    </row>
    <row r="629" spans="2:7" ht="23.25">
      <c r="B629" s="46" t="s">
        <v>35</v>
      </c>
      <c r="C629" s="47" t="s">
        <v>12</v>
      </c>
      <c r="D629" s="48" t="s">
        <v>821</v>
      </c>
      <c r="E629" s="49">
        <v>553338.44999999995</v>
      </c>
      <c r="F629" s="50">
        <v>553338.44999999995</v>
      </c>
      <c r="G629" s="51" t="str">
        <f t="shared" si="9"/>
        <v>-</v>
      </c>
    </row>
    <row r="630" spans="2:7" ht="23.25">
      <c r="B630" s="46" t="s">
        <v>481</v>
      </c>
      <c r="C630" s="47" t="s">
        <v>12</v>
      </c>
      <c r="D630" s="48" t="s">
        <v>822</v>
      </c>
      <c r="E630" s="49">
        <v>15574426.390000001</v>
      </c>
      <c r="F630" s="50">
        <v>11307107.039999999</v>
      </c>
      <c r="G630" s="51">
        <f t="shared" si="9"/>
        <v>4267319.3500000015</v>
      </c>
    </row>
    <row r="631" spans="2:7" ht="15">
      <c r="B631" s="46" t="s">
        <v>483</v>
      </c>
      <c r="C631" s="47" t="s">
        <v>12</v>
      </c>
      <c r="D631" s="48" t="s">
        <v>823</v>
      </c>
      <c r="E631" s="49">
        <v>15574426.390000001</v>
      </c>
      <c r="F631" s="50">
        <v>11307107.039999999</v>
      </c>
      <c r="G631" s="51">
        <f t="shared" si="9"/>
        <v>4267319.3500000015</v>
      </c>
    </row>
    <row r="632" spans="2:7" ht="68.25">
      <c r="B632" s="52" t="s">
        <v>824</v>
      </c>
      <c r="C632" s="47" t="s">
        <v>12</v>
      </c>
      <c r="D632" s="48" t="s">
        <v>825</v>
      </c>
      <c r="E632" s="49">
        <v>1507330</v>
      </c>
      <c r="F632" s="50">
        <v>1208091.44</v>
      </c>
      <c r="G632" s="51">
        <f t="shared" si="9"/>
        <v>299238.56000000006</v>
      </c>
    </row>
    <row r="633" spans="2:7" ht="23.25">
      <c r="B633" s="46" t="s">
        <v>481</v>
      </c>
      <c r="C633" s="47" t="s">
        <v>12</v>
      </c>
      <c r="D633" s="48" t="s">
        <v>826</v>
      </c>
      <c r="E633" s="49">
        <v>1495005.06</v>
      </c>
      <c r="F633" s="50">
        <v>1208091.44</v>
      </c>
      <c r="G633" s="51">
        <f t="shared" si="9"/>
        <v>286913.62000000011</v>
      </c>
    </row>
    <row r="634" spans="2:7" ht="15">
      <c r="B634" s="46" t="s">
        <v>483</v>
      </c>
      <c r="C634" s="47" t="s">
        <v>12</v>
      </c>
      <c r="D634" s="48" t="s">
        <v>827</v>
      </c>
      <c r="E634" s="49">
        <v>1470355.18</v>
      </c>
      <c r="F634" s="50">
        <v>1208091.44</v>
      </c>
      <c r="G634" s="51">
        <f t="shared" si="9"/>
        <v>262263.74</v>
      </c>
    </row>
    <row r="635" spans="2:7" ht="15">
      <c r="B635" s="46" t="s">
        <v>730</v>
      </c>
      <c r="C635" s="47" t="s">
        <v>12</v>
      </c>
      <c r="D635" s="48" t="s">
        <v>828</v>
      </c>
      <c r="E635" s="49">
        <v>12324.94</v>
      </c>
      <c r="F635" s="50" t="s">
        <v>96</v>
      </c>
      <c r="G635" s="51">
        <f t="shared" si="9"/>
        <v>12324.94</v>
      </c>
    </row>
    <row r="636" spans="2:7" ht="45.75">
      <c r="B636" s="46" t="s">
        <v>829</v>
      </c>
      <c r="C636" s="47" t="s">
        <v>12</v>
      </c>
      <c r="D636" s="48" t="s">
        <v>830</v>
      </c>
      <c r="E636" s="49">
        <v>12324.94</v>
      </c>
      <c r="F636" s="50" t="s">
        <v>96</v>
      </c>
      <c r="G636" s="51">
        <f t="shared" si="9"/>
        <v>12324.94</v>
      </c>
    </row>
    <row r="637" spans="2:7" ht="15">
      <c r="B637" s="46" t="s">
        <v>47</v>
      </c>
      <c r="C637" s="47" t="s">
        <v>12</v>
      </c>
      <c r="D637" s="48" t="s">
        <v>831</v>
      </c>
      <c r="E637" s="49">
        <v>12324.94</v>
      </c>
      <c r="F637" s="50" t="s">
        <v>96</v>
      </c>
      <c r="G637" s="51">
        <f t="shared" si="9"/>
        <v>12324.94</v>
      </c>
    </row>
    <row r="638" spans="2:7" ht="45.75">
      <c r="B638" s="46" t="s">
        <v>226</v>
      </c>
      <c r="C638" s="47" t="s">
        <v>12</v>
      </c>
      <c r="D638" s="48" t="s">
        <v>832</v>
      </c>
      <c r="E638" s="49">
        <v>12324.94</v>
      </c>
      <c r="F638" s="50" t="s">
        <v>96</v>
      </c>
      <c r="G638" s="51">
        <f t="shared" si="9"/>
        <v>12324.94</v>
      </c>
    </row>
    <row r="639" spans="2:7" ht="57">
      <c r="B639" s="46" t="s">
        <v>833</v>
      </c>
      <c r="C639" s="47" t="s">
        <v>12</v>
      </c>
      <c r="D639" s="48" t="s">
        <v>834</v>
      </c>
      <c r="E639" s="49">
        <v>187649.55</v>
      </c>
      <c r="F639" s="50">
        <v>187649.55</v>
      </c>
      <c r="G639" s="51" t="str">
        <f t="shared" si="9"/>
        <v>-</v>
      </c>
    </row>
    <row r="640" spans="2:7" ht="57">
      <c r="B640" s="46" t="s">
        <v>21</v>
      </c>
      <c r="C640" s="47" t="s">
        <v>12</v>
      </c>
      <c r="D640" s="48" t="s">
        <v>835</v>
      </c>
      <c r="E640" s="49">
        <v>172025.55</v>
      </c>
      <c r="F640" s="50">
        <v>172025.55</v>
      </c>
      <c r="G640" s="51" t="str">
        <f t="shared" si="9"/>
        <v>-</v>
      </c>
    </row>
    <row r="641" spans="2:7" ht="15">
      <c r="B641" s="46" t="s">
        <v>106</v>
      </c>
      <c r="C641" s="47" t="s">
        <v>12</v>
      </c>
      <c r="D641" s="48" t="s">
        <v>836</v>
      </c>
      <c r="E641" s="49">
        <v>172025.55</v>
      </c>
      <c r="F641" s="50">
        <v>172025.55</v>
      </c>
      <c r="G641" s="51" t="str">
        <f t="shared" si="9"/>
        <v>-</v>
      </c>
    </row>
    <row r="642" spans="2:7" ht="23.25">
      <c r="B642" s="46" t="s">
        <v>33</v>
      </c>
      <c r="C642" s="47" t="s">
        <v>12</v>
      </c>
      <c r="D642" s="48" t="s">
        <v>837</v>
      </c>
      <c r="E642" s="49">
        <v>15624</v>
      </c>
      <c r="F642" s="50">
        <v>15624</v>
      </c>
      <c r="G642" s="51" t="str">
        <f t="shared" si="9"/>
        <v>-</v>
      </c>
    </row>
    <row r="643" spans="2:7" ht="23.25">
      <c r="B643" s="46" t="s">
        <v>35</v>
      </c>
      <c r="C643" s="47" t="s">
        <v>12</v>
      </c>
      <c r="D643" s="48" t="s">
        <v>838</v>
      </c>
      <c r="E643" s="49">
        <v>15624</v>
      </c>
      <c r="F643" s="50">
        <v>15624</v>
      </c>
      <c r="G643" s="51" t="str">
        <f t="shared" si="9"/>
        <v>-</v>
      </c>
    </row>
    <row r="644" spans="2:7" ht="102">
      <c r="B644" s="52" t="s">
        <v>839</v>
      </c>
      <c r="C644" s="47" t="s">
        <v>12</v>
      </c>
      <c r="D644" s="48" t="s">
        <v>840</v>
      </c>
      <c r="E644" s="49">
        <v>695600</v>
      </c>
      <c r="F644" s="50">
        <v>522000</v>
      </c>
      <c r="G644" s="51">
        <f t="shared" si="9"/>
        <v>173600</v>
      </c>
    </row>
    <row r="645" spans="2:7" ht="23.25">
      <c r="B645" s="46" t="s">
        <v>481</v>
      </c>
      <c r="C645" s="47" t="s">
        <v>12</v>
      </c>
      <c r="D645" s="48" t="s">
        <v>841</v>
      </c>
      <c r="E645" s="49">
        <v>695600</v>
      </c>
      <c r="F645" s="50">
        <v>522000</v>
      </c>
      <c r="G645" s="51">
        <f t="shared" si="9"/>
        <v>173600</v>
      </c>
    </row>
    <row r="646" spans="2:7" ht="15">
      <c r="B646" s="46" t="s">
        <v>483</v>
      </c>
      <c r="C646" s="47" t="s">
        <v>12</v>
      </c>
      <c r="D646" s="48" t="s">
        <v>842</v>
      </c>
      <c r="E646" s="49">
        <v>695600</v>
      </c>
      <c r="F646" s="50">
        <v>522000</v>
      </c>
      <c r="G646" s="51">
        <f t="shared" si="9"/>
        <v>173600</v>
      </c>
    </row>
    <row r="647" spans="2:7" ht="90.75">
      <c r="B647" s="52" t="s">
        <v>694</v>
      </c>
      <c r="C647" s="47" t="s">
        <v>12</v>
      </c>
      <c r="D647" s="48" t="s">
        <v>843</v>
      </c>
      <c r="E647" s="49">
        <v>1734909</v>
      </c>
      <c r="F647" s="50">
        <v>1350197.52</v>
      </c>
      <c r="G647" s="51">
        <f t="shared" si="9"/>
        <v>384711.48</v>
      </c>
    </row>
    <row r="648" spans="2:7" ht="57">
      <c r="B648" s="46" t="s">
        <v>21</v>
      </c>
      <c r="C648" s="47" t="s">
        <v>12</v>
      </c>
      <c r="D648" s="48" t="s">
        <v>844</v>
      </c>
      <c r="E648" s="49">
        <v>202103.12</v>
      </c>
      <c r="F648" s="50">
        <v>202103.12</v>
      </c>
      <c r="G648" s="51" t="str">
        <f t="shared" si="9"/>
        <v>-</v>
      </c>
    </row>
    <row r="649" spans="2:7" ht="15">
      <c r="B649" s="46" t="s">
        <v>106</v>
      </c>
      <c r="C649" s="47" t="s">
        <v>12</v>
      </c>
      <c r="D649" s="48" t="s">
        <v>845</v>
      </c>
      <c r="E649" s="49">
        <v>202103.12</v>
      </c>
      <c r="F649" s="50">
        <v>202103.12</v>
      </c>
      <c r="G649" s="51" t="str">
        <f t="shared" si="9"/>
        <v>-</v>
      </c>
    </row>
    <row r="650" spans="2:7" ht="23.25">
      <c r="B650" s="46" t="s">
        <v>481</v>
      </c>
      <c r="C650" s="47" t="s">
        <v>12</v>
      </c>
      <c r="D650" s="48" t="s">
        <v>846</v>
      </c>
      <c r="E650" s="49">
        <v>1532805.88</v>
      </c>
      <c r="F650" s="50">
        <v>1148094.3999999999</v>
      </c>
      <c r="G650" s="51">
        <f t="shared" si="9"/>
        <v>384711.48</v>
      </c>
    </row>
    <row r="651" spans="2:7" ht="15">
      <c r="B651" s="46" t="s">
        <v>483</v>
      </c>
      <c r="C651" s="47" t="s">
        <v>12</v>
      </c>
      <c r="D651" s="48" t="s">
        <v>847</v>
      </c>
      <c r="E651" s="49">
        <v>1532805.88</v>
      </c>
      <c r="F651" s="50">
        <v>1148094.3999999999</v>
      </c>
      <c r="G651" s="51">
        <f t="shared" si="9"/>
        <v>384711.48</v>
      </c>
    </row>
    <row r="652" spans="2:7" ht="192">
      <c r="B652" s="52" t="s">
        <v>764</v>
      </c>
      <c r="C652" s="47" t="s">
        <v>12</v>
      </c>
      <c r="D652" s="48" t="s">
        <v>848</v>
      </c>
      <c r="E652" s="49">
        <v>18853000</v>
      </c>
      <c r="F652" s="50">
        <v>12121011.51</v>
      </c>
      <c r="G652" s="51">
        <f t="shared" si="9"/>
        <v>6731988.4900000002</v>
      </c>
    </row>
    <row r="653" spans="2:7" ht="57">
      <c r="B653" s="46" t="s">
        <v>21</v>
      </c>
      <c r="C653" s="47" t="s">
        <v>12</v>
      </c>
      <c r="D653" s="48" t="s">
        <v>849</v>
      </c>
      <c r="E653" s="49">
        <v>15537951</v>
      </c>
      <c r="F653" s="50">
        <v>9892543.5099999998</v>
      </c>
      <c r="G653" s="51">
        <f t="shared" si="9"/>
        <v>5645407.4900000002</v>
      </c>
    </row>
    <row r="654" spans="2:7" ht="15">
      <c r="B654" s="46" t="s">
        <v>106</v>
      </c>
      <c r="C654" s="47" t="s">
        <v>12</v>
      </c>
      <c r="D654" s="48" t="s">
        <v>850</v>
      </c>
      <c r="E654" s="49">
        <v>15537951</v>
      </c>
      <c r="F654" s="50">
        <v>9892543.5099999998</v>
      </c>
      <c r="G654" s="51">
        <f t="shared" si="9"/>
        <v>5645407.4900000002</v>
      </c>
    </row>
    <row r="655" spans="2:7" ht="23.25">
      <c r="B655" s="46" t="s">
        <v>481</v>
      </c>
      <c r="C655" s="47" t="s">
        <v>12</v>
      </c>
      <c r="D655" s="48" t="s">
        <v>851</v>
      </c>
      <c r="E655" s="49">
        <v>3315049</v>
      </c>
      <c r="F655" s="50">
        <v>2228468</v>
      </c>
      <c r="G655" s="51">
        <f t="shared" ref="G655:G718" si="10">IF(OR(E655="-",IF(F655="-",0,F655)&gt;=IF(E655="-",0,E655)),"-",IF(E655="-",0,E655)-IF(F655="-",0,F655))</f>
        <v>1086581</v>
      </c>
    </row>
    <row r="656" spans="2:7" ht="15">
      <c r="B656" s="46" t="s">
        <v>730</v>
      </c>
      <c r="C656" s="47" t="s">
        <v>12</v>
      </c>
      <c r="D656" s="48" t="s">
        <v>852</v>
      </c>
      <c r="E656" s="49">
        <v>3315049</v>
      </c>
      <c r="F656" s="50">
        <v>2228468</v>
      </c>
      <c r="G656" s="51">
        <f t="shared" si="10"/>
        <v>1086581</v>
      </c>
    </row>
    <row r="657" spans="2:7" ht="23.25">
      <c r="B657" s="34" t="s">
        <v>25</v>
      </c>
      <c r="C657" s="35" t="s">
        <v>12</v>
      </c>
      <c r="D657" s="36" t="s">
        <v>853</v>
      </c>
      <c r="E657" s="37">
        <v>37269457.049999997</v>
      </c>
      <c r="F657" s="38">
        <v>27100965.120000001</v>
      </c>
      <c r="G657" s="39">
        <f t="shared" si="10"/>
        <v>10168491.929999996</v>
      </c>
    </row>
    <row r="658" spans="2:7" ht="23.25">
      <c r="B658" s="46" t="s">
        <v>854</v>
      </c>
      <c r="C658" s="47" t="s">
        <v>12</v>
      </c>
      <c r="D658" s="48" t="s">
        <v>855</v>
      </c>
      <c r="E658" s="49">
        <v>4549492.76</v>
      </c>
      <c r="F658" s="50">
        <v>3128840.39</v>
      </c>
      <c r="G658" s="51">
        <f t="shared" si="10"/>
        <v>1420652.3699999996</v>
      </c>
    </row>
    <row r="659" spans="2:7" ht="57">
      <c r="B659" s="46" t="s">
        <v>856</v>
      </c>
      <c r="C659" s="47" t="s">
        <v>12</v>
      </c>
      <c r="D659" s="48" t="s">
        <v>857</v>
      </c>
      <c r="E659" s="49">
        <v>765692.76</v>
      </c>
      <c r="F659" s="50">
        <v>609640.92000000004</v>
      </c>
      <c r="G659" s="51">
        <f t="shared" si="10"/>
        <v>156051.83999999997</v>
      </c>
    </row>
    <row r="660" spans="2:7" ht="23.25">
      <c r="B660" s="46" t="s">
        <v>33</v>
      </c>
      <c r="C660" s="47" t="s">
        <v>12</v>
      </c>
      <c r="D660" s="48" t="s">
        <v>858</v>
      </c>
      <c r="E660" s="49">
        <v>621313.56000000006</v>
      </c>
      <c r="F660" s="50">
        <v>609640.92000000004</v>
      </c>
      <c r="G660" s="51">
        <f t="shared" si="10"/>
        <v>11672.640000000014</v>
      </c>
    </row>
    <row r="661" spans="2:7" ht="23.25">
      <c r="B661" s="46" t="s">
        <v>35</v>
      </c>
      <c r="C661" s="47" t="s">
        <v>12</v>
      </c>
      <c r="D661" s="48" t="s">
        <v>859</v>
      </c>
      <c r="E661" s="49">
        <v>621313.56000000006</v>
      </c>
      <c r="F661" s="50">
        <v>609640.92000000004</v>
      </c>
      <c r="G661" s="51">
        <f t="shared" si="10"/>
        <v>11672.640000000014</v>
      </c>
    </row>
    <row r="662" spans="2:7" ht="15">
      <c r="B662" s="46" t="s">
        <v>344</v>
      </c>
      <c r="C662" s="47" t="s">
        <v>12</v>
      </c>
      <c r="D662" s="48" t="s">
        <v>860</v>
      </c>
      <c r="E662" s="49">
        <v>144379.20000000001</v>
      </c>
      <c r="F662" s="50" t="s">
        <v>96</v>
      </c>
      <c r="G662" s="51">
        <f t="shared" si="10"/>
        <v>144379.20000000001</v>
      </c>
    </row>
    <row r="663" spans="2:7" ht="23.25">
      <c r="B663" s="46" t="s">
        <v>361</v>
      </c>
      <c r="C663" s="47" t="s">
        <v>12</v>
      </c>
      <c r="D663" s="48" t="s">
        <v>861</v>
      </c>
      <c r="E663" s="49">
        <v>144379.20000000001</v>
      </c>
      <c r="F663" s="50" t="s">
        <v>96</v>
      </c>
      <c r="G663" s="51">
        <f t="shared" si="10"/>
        <v>144379.20000000001</v>
      </c>
    </row>
    <row r="664" spans="2:7" ht="57">
      <c r="B664" s="46" t="s">
        <v>862</v>
      </c>
      <c r="C664" s="47" t="s">
        <v>12</v>
      </c>
      <c r="D664" s="48" t="s">
        <v>863</v>
      </c>
      <c r="E664" s="49">
        <v>3783800</v>
      </c>
      <c r="F664" s="50">
        <v>2519199.4700000002</v>
      </c>
      <c r="G664" s="51">
        <f t="shared" si="10"/>
        <v>1264600.5299999998</v>
      </c>
    </row>
    <row r="665" spans="2:7" ht="57">
      <c r="B665" s="46" t="s">
        <v>21</v>
      </c>
      <c r="C665" s="47" t="s">
        <v>12</v>
      </c>
      <c r="D665" s="48" t="s">
        <v>864</v>
      </c>
      <c r="E665" s="49">
        <v>8400</v>
      </c>
      <c r="F665" s="50" t="s">
        <v>96</v>
      </c>
      <c r="G665" s="51">
        <f t="shared" si="10"/>
        <v>8400</v>
      </c>
    </row>
    <row r="666" spans="2:7" ht="15">
      <c r="B666" s="46" t="s">
        <v>106</v>
      </c>
      <c r="C666" s="47" t="s">
        <v>12</v>
      </c>
      <c r="D666" s="48" t="s">
        <v>865</v>
      </c>
      <c r="E666" s="49">
        <v>8400</v>
      </c>
      <c r="F666" s="50" t="s">
        <v>96</v>
      </c>
      <c r="G666" s="51">
        <f t="shared" si="10"/>
        <v>8400</v>
      </c>
    </row>
    <row r="667" spans="2:7" ht="23.25">
      <c r="B667" s="46" t="s">
        <v>33</v>
      </c>
      <c r="C667" s="47" t="s">
        <v>12</v>
      </c>
      <c r="D667" s="48" t="s">
        <v>866</v>
      </c>
      <c r="E667" s="49">
        <v>2360182.36</v>
      </c>
      <c r="F667" s="50">
        <v>1528007.87</v>
      </c>
      <c r="G667" s="51">
        <f t="shared" si="10"/>
        <v>832174.48999999976</v>
      </c>
    </row>
    <row r="668" spans="2:7" ht="23.25">
      <c r="B668" s="46" t="s">
        <v>35</v>
      </c>
      <c r="C668" s="47" t="s">
        <v>12</v>
      </c>
      <c r="D668" s="48" t="s">
        <v>867</v>
      </c>
      <c r="E668" s="49">
        <v>2360182.36</v>
      </c>
      <c r="F668" s="50">
        <v>1528007.87</v>
      </c>
      <c r="G668" s="51">
        <f t="shared" si="10"/>
        <v>832174.48999999976</v>
      </c>
    </row>
    <row r="669" spans="2:7" ht="15">
      <c r="B669" s="46" t="s">
        <v>344</v>
      </c>
      <c r="C669" s="47" t="s">
        <v>12</v>
      </c>
      <c r="D669" s="48" t="s">
        <v>868</v>
      </c>
      <c r="E669" s="49">
        <v>1181991.6399999999</v>
      </c>
      <c r="F669" s="50">
        <v>757990.8</v>
      </c>
      <c r="G669" s="51">
        <f t="shared" si="10"/>
        <v>424000.83999999985</v>
      </c>
    </row>
    <row r="670" spans="2:7" ht="23.25">
      <c r="B670" s="46" t="s">
        <v>361</v>
      </c>
      <c r="C670" s="47" t="s">
        <v>12</v>
      </c>
      <c r="D670" s="48" t="s">
        <v>869</v>
      </c>
      <c r="E670" s="49">
        <v>1181991.6399999999</v>
      </c>
      <c r="F670" s="50">
        <v>757990.8</v>
      </c>
      <c r="G670" s="51">
        <f t="shared" si="10"/>
        <v>424000.83999999985</v>
      </c>
    </row>
    <row r="671" spans="2:7" ht="23.25">
      <c r="B671" s="46" t="s">
        <v>481</v>
      </c>
      <c r="C671" s="47" t="s">
        <v>12</v>
      </c>
      <c r="D671" s="48" t="s">
        <v>870</v>
      </c>
      <c r="E671" s="49">
        <v>233226</v>
      </c>
      <c r="F671" s="50">
        <v>233200.8</v>
      </c>
      <c r="G671" s="51">
        <f t="shared" si="10"/>
        <v>25.200000000011642</v>
      </c>
    </row>
    <row r="672" spans="2:7" ht="15">
      <c r="B672" s="46" t="s">
        <v>730</v>
      </c>
      <c r="C672" s="47" t="s">
        <v>12</v>
      </c>
      <c r="D672" s="48" t="s">
        <v>871</v>
      </c>
      <c r="E672" s="49">
        <v>233226</v>
      </c>
      <c r="F672" s="50">
        <v>233200.8</v>
      </c>
      <c r="G672" s="51">
        <f t="shared" si="10"/>
        <v>25.200000000011642</v>
      </c>
    </row>
    <row r="673" spans="2:7" ht="34.5">
      <c r="B673" s="46" t="s">
        <v>27</v>
      </c>
      <c r="C673" s="47" t="s">
        <v>12</v>
      </c>
      <c r="D673" s="48" t="s">
        <v>872</v>
      </c>
      <c r="E673" s="49">
        <v>3457970</v>
      </c>
      <c r="F673" s="50">
        <v>2043313.02</v>
      </c>
      <c r="G673" s="51">
        <f t="shared" si="10"/>
        <v>1414656.98</v>
      </c>
    </row>
    <row r="674" spans="2:7" ht="68.25">
      <c r="B674" s="52" t="s">
        <v>873</v>
      </c>
      <c r="C674" s="47" t="s">
        <v>12</v>
      </c>
      <c r="D674" s="48" t="s">
        <v>874</v>
      </c>
      <c r="E674" s="49">
        <v>3457970</v>
      </c>
      <c r="F674" s="50">
        <v>2043313.02</v>
      </c>
      <c r="G674" s="51">
        <f t="shared" si="10"/>
        <v>1414656.98</v>
      </c>
    </row>
    <row r="675" spans="2:7" ht="57">
      <c r="B675" s="46" t="s">
        <v>21</v>
      </c>
      <c r="C675" s="47" t="s">
        <v>12</v>
      </c>
      <c r="D675" s="48" t="s">
        <v>875</v>
      </c>
      <c r="E675" s="49">
        <v>2915354.4</v>
      </c>
      <c r="F675" s="50">
        <v>1734187.92</v>
      </c>
      <c r="G675" s="51">
        <f t="shared" si="10"/>
        <v>1181166.48</v>
      </c>
    </row>
    <row r="676" spans="2:7" ht="23.25">
      <c r="B676" s="46" t="s">
        <v>23</v>
      </c>
      <c r="C676" s="47" t="s">
        <v>12</v>
      </c>
      <c r="D676" s="48" t="s">
        <v>876</v>
      </c>
      <c r="E676" s="49">
        <v>2915354.4</v>
      </c>
      <c r="F676" s="50">
        <v>1734187.92</v>
      </c>
      <c r="G676" s="51">
        <f t="shared" si="10"/>
        <v>1181166.48</v>
      </c>
    </row>
    <row r="677" spans="2:7" ht="23.25">
      <c r="B677" s="46" t="s">
        <v>33</v>
      </c>
      <c r="C677" s="47" t="s">
        <v>12</v>
      </c>
      <c r="D677" s="48" t="s">
        <v>877</v>
      </c>
      <c r="E677" s="49">
        <v>542615.6</v>
      </c>
      <c r="F677" s="50">
        <v>309125.09999999998</v>
      </c>
      <c r="G677" s="51">
        <f t="shared" si="10"/>
        <v>233490.5</v>
      </c>
    </row>
    <row r="678" spans="2:7" ht="23.25">
      <c r="B678" s="46" t="s">
        <v>35</v>
      </c>
      <c r="C678" s="47" t="s">
        <v>12</v>
      </c>
      <c r="D678" s="48" t="s">
        <v>878</v>
      </c>
      <c r="E678" s="49">
        <v>542615.6</v>
      </c>
      <c r="F678" s="50">
        <v>309125.09999999998</v>
      </c>
      <c r="G678" s="51">
        <f t="shared" si="10"/>
        <v>233490.5</v>
      </c>
    </row>
    <row r="679" spans="2:7" ht="23.25">
      <c r="B679" s="46" t="s">
        <v>39</v>
      </c>
      <c r="C679" s="47" t="s">
        <v>12</v>
      </c>
      <c r="D679" s="48" t="s">
        <v>879</v>
      </c>
      <c r="E679" s="49">
        <v>29261994.289999999</v>
      </c>
      <c r="F679" s="50">
        <v>21928811.710000001</v>
      </c>
      <c r="G679" s="51">
        <f t="shared" si="10"/>
        <v>7333182.5799999982</v>
      </c>
    </row>
    <row r="680" spans="2:7" ht="68.25">
      <c r="B680" s="52" t="s">
        <v>880</v>
      </c>
      <c r="C680" s="47" t="s">
        <v>12</v>
      </c>
      <c r="D680" s="48" t="s">
        <v>881</v>
      </c>
      <c r="E680" s="49">
        <v>8992347.1099999994</v>
      </c>
      <c r="F680" s="50">
        <v>6762358.21</v>
      </c>
      <c r="G680" s="51">
        <f t="shared" si="10"/>
        <v>2229988.8999999994</v>
      </c>
    </row>
    <row r="681" spans="2:7" ht="57">
      <c r="B681" s="46" t="s">
        <v>21</v>
      </c>
      <c r="C681" s="47" t="s">
        <v>12</v>
      </c>
      <c r="D681" s="48" t="s">
        <v>882</v>
      </c>
      <c r="E681" s="49">
        <v>6337158</v>
      </c>
      <c r="F681" s="50">
        <v>4889077.8099999996</v>
      </c>
      <c r="G681" s="51">
        <f t="shared" si="10"/>
        <v>1448080.1900000004</v>
      </c>
    </row>
    <row r="682" spans="2:7" ht="23.25">
      <c r="B682" s="46" t="s">
        <v>23</v>
      </c>
      <c r="C682" s="47" t="s">
        <v>12</v>
      </c>
      <c r="D682" s="48" t="s">
        <v>883</v>
      </c>
      <c r="E682" s="49">
        <v>6337158</v>
      </c>
      <c r="F682" s="50">
        <v>4889077.8099999996</v>
      </c>
      <c r="G682" s="51">
        <f t="shared" si="10"/>
        <v>1448080.1900000004</v>
      </c>
    </row>
    <row r="683" spans="2:7" ht="23.25">
      <c r="B683" s="46" t="s">
        <v>33</v>
      </c>
      <c r="C683" s="47" t="s">
        <v>12</v>
      </c>
      <c r="D683" s="48" t="s">
        <v>884</v>
      </c>
      <c r="E683" s="49">
        <v>2653788.69</v>
      </c>
      <c r="F683" s="50">
        <v>1871979.98</v>
      </c>
      <c r="G683" s="51">
        <f t="shared" si="10"/>
        <v>781808.71</v>
      </c>
    </row>
    <row r="684" spans="2:7" ht="23.25">
      <c r="B684" s="46" t="s">
        <v>35</v>
      </c>
      <c r="C684" s="47" t="s">
        <v>12</v>
      </c>
      <c r="D684" s="48" t="s">
        <v>885</v>
      </c>
      <c r="E684" s="49">
        <v>2653788.69</v>
      </c>
      <c r="F684" s="50">
        <v>1871979.98</v>
      </c>
      <c r="G684" s="51">
        <f t="shared" si="10"/>
        <v>781808.71</v>
      </c>
    </row>
    <row r="685" spans="2:7" ht="15">
      <c r="B685" s="46" t="s">
        <v>47</v>
      </c>
      <c r="C685" s="47" t="s">
        <v>12</v>
      </c>
      <c r="D685" s="48" t="s">
        <v>886</v>
      </c>
      <c r="E685" s="49">
        <v>1400.42</v>
      </c>
      <c r="F685" s="50">
        <v>1300.42</v>
      </c>
      <c r="G685" s="51">
        <f t="shared" si="10"/>
        <v>100</v>
      </c>
    </row>
    <row r="686" spans="2:7" ht="15">
      <c r="B686" s="46" t="s">
        <v>49</v>
      </c>
      <c r="C686" s="47" t="s">
        <v>12</v>
      </c>
      <c r="D686" s="48" t="s">
        <v>887</v>
      </c>
      <c r="E686" s="49">
        <v>1400.42</v>
      </c>
      <c r="F686" s="50">
        <v>1300.42</v>
      </c>
      <c r="G686" s="51">
        <f t="shared" si="10"/>
        <v>100</v>
      </c>
    </row>
    <row r="687" spans="2:7" ht="68.25">
      <c r="B687" s="46" t="s">
        <v>888</v>
      </c>
      <c r="C687" s="47" t="s">
        <v>12</v>
      </c>
      <c r="D687" s="48" t="s">
        <v>889</v>
      </c>
      <c r="E687" s="49">
        <v>19411909.18</v>
      </c>
      <c r="F687" s="50">
        <v>14436342.26</v>
      </c>
      <c r="G687" s="51">
        <f t="shared" si="10"/>
        <v>4975566.92</v>
      </c>
    </row>
    <row r="688" spans="2:7" ht="57">
      <c r="B688" s="46" t="s">
        <v>21</v>
      </c>
      <c r="C688" s="47" t="s">
        <v>12</v>
      </c>
      <c r="D688" s="48" t="s">
        <v>890</v>
      </c>
      <c r="E688" s="49">
        <v>18324634.73</v>
      </c>
      <c r="F688" s="50">
        <v>13375784.310000001</v>
      </c>
      <c r="G688" s="51">
        <f t="shared" si="10"/>
        <v>4948850.42</v>
      </c>
    </row>
    <row r="689" spans="2:7" ht="15">
      <c r="B689" s="46" t="s">
        <v>106</v>
      </c>
      <c r="C689" s="47" t="s">
        <v>12</v>
      </c>
      <c r="D689" s="48" t="s">
        <v>891</v>
      </c>
      <c r="E689" s="49">
        <v>17922619.829999998</v>
      </c>
      <c r="F689" s="50">
        <v>13132888</v>
      </c>
      <c r="G689" s="51">
        <f t="shared" si="10"/>
        <v>4789731.8299999982</v>
      </c>
    </row>
    <row r="690" spans="2:7" ht="23.25">
      <c r="B690" s="46" t="s">
        <v>23</v>
      </c>
      <c r="C690" s="47" t="s">
        <v>12</v>
      </c>
      <c r="D690" s="48" t="s">
        <v>892</v>
      </c>
      <c r="E690" s="49">
        <v>402014.9</v>
      </c>
      <c r="F690" s="50">
        <v>242896.31</v>
      </c>
      <c r="G690" s="51">
        <f t="shared" si="10"/>
        <v>159118.59000000003</v>
      </c>
    </row>
    <row r="691" spans="2:7" ht="23.25">
      <c r="B691" s="46" t="s">
        <v>33</v>
      </c>
      <c r="C691" s="47" t="s">
        <v>12</v>
      </c>
      <c r="D691" s="48" t="s">
        <v>893</v>
      </c>
      <c r="E691" s="49">
        <v>1087074.17</v>
      </c>
      <c r="F691" s="50">
        <v>1060557.67</v>
      </c>
      <c r="G691" s="51">
        <f t="shared" si="10"/>
        <v>26516.5</v>
      </c>
    </row>
    <row r="692" spans="2:7" ht="23.25">
      <c r="B692" s="46" t="s">
        <v>35</v>
      </c>
      <c r="C692" s="47" t="s">
        <v>12</v>
      </c>
      <c r="D692" s="48" t="s">
        <v>894</v>
      </c>
      <c r="E692" s="49">
        <v>1087074.17</v>
      </c>
      <c r="F692" s="50">
        <v>1060557.67</v>
      </c>
      <c r="G692" s="51">
        <f t="shared" si="10"/>
        <v>26516.5</v>
      </c>
    </row>
    <row r="693" spans="2:7" ht="15">
      <c r="B693" s="46" t="s">
        <v>47</v>
      </c>
      <c r="C693" s="47" t="s">
        <v>12</v>
      </c>
      <c r="D693" s="48" t="s">
        <v>895</v>
      </c>
      <c r="E693" s="49">
        <v>200.28</v>
      </c>
      <c r="F693" s="50">
        <v>0.28000000000000003</v>
      </c>
      <c r="G693" s="51">
        <f t="shared" si="10"/>
        <v>200</v>
      </c>
    </row>
    <row r="694" spans="2:7" ht="15">
      <c r="B694" s="46" t="s">
        <v>49</v>
      </c>
      <c r="C694" s="47" t="s">
        <v>12</v>
      </c>
      <c r="D694" s="48" t="s">
        <v>896</v>
      </c>
      <c r="E694" s="49">
        <v>200.28</v>
      </c>
      <c r="F694" s="50">
        <v>0.28000000000000003</v>
      </c>
      <c r="G694" s="51">
        <f t="shared" si="10"/>
        <v>200</v>
      </c>
    </row>
    <row r="695" spans="2:7" ht="90.75">
      <c r="B695" s="52" t="s">
        <v>897</v>
      </c>
      <c r="C695" s="47" t="s">
        <v>12</v>
      </c>
      <c r="D695" s="48" t="s">
        <v>898</v>
      </c>
      <c r="E695" s="49">
        <v>857738</v>
      </c>
      <c r="F695" s="50">
        <v>730111.24</v>
      </c>
      <c r="G695" s="51">
        <f t="shared" si="10"/>
        <v>127626.76000000001</v>
      </c>
    </row>
    <row r="696" spans="2:7" ht="57">
      <c r="B696" s="46" t="s">
        <v>21</v>
      </c>
      <c r="C696" s="47" t="s">
        <v>12</v>
      </c>
      <c r="D696" s="48" t="s">
        <v>899</v>
      </c>
      <c r="E696" s="49">
        <v>857738</v>
      </c>
      <c r="F696" s="50">
        <v>730111.24</v>
      </c>
      <c r="G696" s="51">
        <f t="shared" si="10"/>
        <v>127626.76000000001</v>
      </c>
    </row>
    <row r="697" spans="2:7" ht="15">
      <c r="B697" s="46" t="s">
        <v>106</v>
      </c>
      <c r="C697" s="47" t="s">
        <v>12</v>
      </c>
      <c r="D697" s="48" t="s">
        <v>900</v>
      </c>
      <c r="E697" s="49">
        <v>454285</v>
      </c>
      <c r="F697" s="50">
        <v>398918.39</v>
      </c>
      <c r="G697" s="51">
        <f t="shared" si="10"/>
        <v>55366.609999999986</v>
      </c>
    </row>
    <row r="698" spans="2:7" ht="23.25">
      <c r="B698" s="46" t="s">
        <v>23</v>
      </c>
      <c r="C698" s="47" t="s">
        <v>12</v>
      </c>
      <c r="D698" s="48" t="s">
        <v>901</v>
      </c>
      <c r="E698" s="49">
        <v>403453</v>
      </c>
      <c r="F698" s="50">
        <v>331192.84999999998</v>
      </c>
      <c r="G698" s="51">
        <f t="shared" si="10"/>
        <v>72260.150000000023</v>
      </c>
    </row>
    <row r="699" spans="2:7" ht="23.25">
      <c r="B699" s="34" t="s">
        <v>145</v>
      </c>
      <c r="C699" s="35" t="s">
        <v>12</v>
      </c>
      <c r="D699" s="36" t="s">
        <v>902</v>
      </c>
      <c r="E699" s="37">
        <v>916500</v>
      </c>
      <c r="F699" s="38">
        <v>456250.09</v>
      </c>
      <c r="G699" s="39">
        <f t="shared" si="10"/>
        <v>460249.91</v>
      </c>
    </row>
    <row r="700" spans="2:7" ht="23.25">
      <c r="B700" s="46" t="s">
        <v>903</v>
      </c>
      <c r="C700" s="47" t="s">
        <v>12</v>
      </c>
      <c r="D700" s="48" t="s">
        <v>904</v>
      </c>
      <c r="E700" s="49">
        <v>916500</v>
      </c>
      <c r="F700" s="50">
        <v>456250.09</v>
      </c>
      <c r="G700" s="51">
        <f t="shared" si="10"/>
        <v>460249.91</v>
      </c>
    </row>
    <row r="701" spans="2:7" ht="68.25">
      <c r="B701" s="52" t="s">
        <v>905</v>
      </c>
      <c r="C701" s="47" t="s">
        <v>12</v>
      </c>
      <c r="D701" s="48" t="s">
        <v>906</v>
      </c>
      <c r="E701" s="49">
        <v>916500</v>
      </c>
      <c r="F701" s="50">
        <v>456250.09</v>
      </c>
      <c r="G701" s="51">
        <f t="shared" si="10"/>
        <v>460249.91</v>
      </c>
    </row>
    <row r="702" spans="2:7" ht="23.25">
      <c r="B702" s="46" t="s">
        <v>33</v>
      </c>
      <c r="C702" s="47" t="s">
        <v>12</v>
      </c>
      <c r="D702" s="48" t="s">
        <v>907</v>
      </c>
      <c r="E702" s="49">
        <v>844651</v>
      </c>
      <c r="F702" s="50">
        <v>386316.94</v>
      </c>
      <c r="G702" s="51">
        <f t="shared" si="10"/>
        <v>458334.06</v>
      </c>
    </row>
    <row r="703" spans="2:7" ht="23.25">
      <c r="B703" s="46" t="s">
        <v>35</v>
      </c>
      <c r="C703" s="47" t="s">
        <v>12</v>
      </c>
      <c r="D703" s="48" t="s">
        <v>908</v>
      </c>
      <c r="E703" s="49">
        <v>844651</v>
      </c>
      <c r="F703" s="50">
        <v>386316.94</v>
      </c>
      <c r="G703" s="51">
        <f t="shared" si="10"/>
        <v>458334.06</v>
      </c>
    </row>
    <row r="704" spans="2:7" ht="23.25">
      <c r="B704" s="46" t="s">
        <v>481</v>
      </c>
      <c r="C704" s="47" t="s">
        <v>12</v>
      </c>
      <c r="D704" s="48" t="s">
        <v>909</v>
      </c>
      <c r="E704" s="49">
        <v>71849</v>
      </c>
      <c r="F704" s="50">
        <v>69933.149999999994</v>
      </c>
      <c r="G704" s="51">
        <f t="shared" si="10"/>
        <v>1915.8500000000058</v>
      </c>
    </row>
    <row r="705" spans="2:7" ht="15">
      <c r="B705" s="46" t="s">
        <v>730</v>
      </c>
      <c r="C705" s="47" t="s">
        <v>12</v>
      </c>
      <c r="D705" s="48" t="s">
        <v>910</v>
      </c>
      <c r="E705" s="49">
        <v>71849</v>
      </c>
      <c r="F705" s="50">
        <v>69933.149999999994</v>
      </c>
      <c r="G705" s="51">
        <f t="shared" si="10"/>
        <v>1915.8500000000058</v>
      </c>
    </row>
    <row r="706" spans="2:7" ht="23.25">
      <c r="B706" s="34" t="s">
        <v>25</v>
      </c>
      <c r="C706" s="35" t="s">
        <v>12</v>
      </c>
      <c r="D706" s="36" t="s">
        <v>911</v>
      </c>
      <c r="E706" s="37">
        <v>40225493.100000001</v>
      </c>
      <c r="F706" s="38">
        <v>15780852.23</v>
      </c>
      <c r="G706" s="39">
        <f t="shared" si="10"/>
        <v>24444640.870000001</v>
      </c>
    </row>
    <row r="707" spans="2:7" ht="23.25">
      <c r="B707" s="46" t="s">
        <v>680</v>
      </c>
      <c r="C707" s="47" t="s">
        <v>12</v>
      </c>
      <c r="D707" s="48" t="s">
        <v>912</v>
      </c>
      <c r="E707" s="49">
        <v>40225493.100000001</v>
      </c>
      <c r="F707" s="50">
        <v>15780852.23</v>
      </c>
      <c r="G707" s="51">
        <f t="shared" si="10"/>
        <v>24444640.870000001</v>
      </c>
    </row>
    <row r="708" spans="2:7" ht="124.5">
      <c r="B708" s="52" t="s">
        <v>913</v>
      </c>
      <c r="C708" s="47" t="s">
        <v>12</v>
      </c>
      <c r="D708" s="48" t="s">
        <v>914</v>
      </c>
      <c r="E708" s="49">
        <v>335000</v>
      </c>
      <c r="F708" s="50">
        <v>174379.53</v>
      </c>
      <c r="G708" s="51">
        <f t="shared" si="10"/>
        <v>160620.47</v>
      </c>
    </row>
    <row r="709" spans="2:7" ht="23.25">
      <c r="B709" s="46" t="s">
        <v>33</v>
      </c>
      <c r="C709" s="47" t="s">
        <v>12</v>
      </c>
      <c r="D709" s="48" t="s">
        <v>915</v>
      </c>
      <c r="E709" s="49">
        <v>335000</v>
      </c>
      <c r="F709" s="50">
        <v>174379.53</v>
      </c>
      <c r="G709" s="51">
        <f t="shared" si="10"/>
        <v>160620.47</v>
      </c>
    </row>
    <row r="710" spans="2:7" ht="23.25">
      <c r="B710" s="46" t="s">
        <v>35</v>
      </c>
      <c r="C710" s="47" t="s">
        <v>12</v>
      </c>
      <c r="D710" s="48" t="s">
        <v>916</v>
      </c>
      <c r="E710" s="49">
        <v>335000</v>
      </c>
      <c r="F710" s="50">
        <v>174379.53</v>
      </c>
      <c r="G710" s="51">
        <f t="shared" si="10"/>
        <v>160620.47</v>
      </c>
    </row>
    <row r="711" spans="2:7" ht="90.75">
      <c r="B711" s="52" t="s">
        <v>917</v>
      </c>
      <c r="C711" s="47" t="s">
        <v>12</v>
      </c>
      <c r="D711" s="48" t="s">
        <v>918</v>
      </c>
      <c r="E711" s="49">
        <v>29597400</v>
      </c>
      <c r="F711" s="50">
        <v>10570645.630000001</v>
      </c>
      <c r="G711" s="51">
        <f t="shared" si="10"/>
        <v>19026754.369999997</v>
      </c>
    </row>
    <row r="712" spans="2:7" ht="57">
      <c r="B712" s="46" t="s">
        <v>21</v>
      </c>
      <c r="C712" s="47" t="s">
        <v>12</v>
      </c>
      <c r="D712" s="48" t="s">
        <v>919</v>
      </c>
      <c r="E712" s="49">
        <v>1627314</v>
      </c>
      <c r="F712" s="50" t="s">
        <v>96</v>
      </c>
      <c r="G712" s="51">
        <f t="shared" si="10"/>
        <v>1627314</v>
      </c>
    </row>
    <row r="713" spans="2:7" ht="15">
      <c r="B713" s="46" t="s">
        <v>106</v>
      </c>
      <c r="C713" s="47" t="s">
        <v>12</v>
      </c>
      <c r="D713" s="48" t="s">
        <v>920</v>
      </c>
      <c r="E713" s="49">
        <v>1627314</v>
      </c>
      <c r="F713" s="50" t="s">
        <v>96</v>
      </c>
      <c r="G713" s="51">
        <f t="shared" si="10"/>
        <v>1627314</v>
      </c>
    </row>
    <row r="714" spans="2:7" ht="23.25">
      <c r="B714" s="46" t="s">
        <v>33</v>
      </c>
      <c r="C714" s="47" t="s">
        <v>12</v>
      </c>
      <c r="D714" s="48" t="s">
        <v>921</v>
      </c>
      <c r="E714" s="49">
        <v>26303566.920000002</v>
      </c>
      <c r="F714" s="50">
        <v>9766253.6899999995</v>
      </c>
      <c r="G714" s="51">
        <f t="shared" si="10"/>
        <v>16537313.230000002</v>
      </c>
    </row>
    <row r="715" spans="2:7" ht="23.25">
      <c r="B715" s="46" t="s">
        <v>35</v>
      </c>
      <c r="C715" s="47" t="s">
        <v>12</v>
      </c>
      <c r="D715" s="48" t="s">
        <v>922</v>
      </c>
      <c r="E715" s="49">
        <v>26303566.920000002</v>
      </c>
      <c r="F715" s="50">
        <v>9766253.6899999995</v>
      </c>
      <c r="G715" s="51">
        <f t="shared" si="10"/>
        <v>16537313.230000002</v>
      </c>
    </row>
    <row r="716" spans="2:7" ht="15">
      <c r="B716" s="46" t="s">
        <v>344</v>
      </c>
      <c r="C716" s="47" t="s">
        <v>12</v>
      </c>
      <c r="D716" s="48" t="s">
        <v>923</v>
      </c>
      <c r="E716" s="49">
        <v>100193.65</v>
      </c>
      <c r="F716" s="50">
        <v>61978.11</v>
      </c>
      <c r="G716" s="51">
        <f t="shared" si="10"/>
        <v>38215.539999999994</v>
      </c>
    </row>
    <row r="717" spans="2:7" ht="23.25">
      <c r="B717" s="46" t="s">
        <v>361</v>
      </c>
      <c r="C717" s="47" t="s">
        <v>12</v>
      </c>
      <c r="D717" s="48" t="s">
        <v>924</v>
      </c>
      <c r="E717" s="49">
        <v>100193.65</v>
      </c>
      <c r="F717" s="50">
        <v>61978.11</v>
      </c>
      <c r="G717" s="51">
        <f t="shared" si="10"/>
        <v>38215.539999999994</v>
      </c>
    </row>
    <row r="718" spans="2:7" ht="23.25">
      <c r="B718" s="46" t="s">
        <v>481</v>
      </c>
      <c r="C718" s="47" t="s">
        <v>12</v>
      </c>
      <c r="D718" s="48" t="s">
        <v>925</v>
      </c>
      <c r="E718" s="49">
        <v>1566325.43</v>
      </c>
      <c r="F718" s="50">
        <v>742413.83</v>
      </c>
      <c r="G718" s="51">
        <f t="shared" si="10"/>
        <v>823911.6</v>
      </c>
    </row>
    <row r="719" spans="2:7" ht="15">
      <c r="B719" s="46" t="s">
        <v>730</v>
      </c>
      <c r="C719" s="47" t="s">
        <v>12</v>
      </c>
      <c r="D719" s="48" t="s">
        <v>926</v>
      </c>
      <c r="E719" s="49">
        <v>1566325.43</v>
      </c>
      <c r="F719" s="50">
        <v>742413.83</v>
      </c>
      <c r="G719" s="51">
        <f t="shared" ref="G719:G743" si="11">IF(OR(E719="-",IF(F719="-",0,F719)&gt;=IF(E719="-",0,E719)),"-",IF(E719="-",0,E719)-IF(F719="-",0,F719))</f>
        <v>823911.6</v>
      </c>
    </row>
    <row r="720" spans="2:7" ht="102">
      <c r="B720" s="52" t="s">
        <v>927</v>
      </c>
      <c r="C720" s="47" t="s">
        <v>12</v>
      </c>
      <c r="D720" s="48" t="s">
        <v>928</v>
      </c>
      <c r="E720" s="49">
        <v>10293093.1</v>
      </c>
      <c r="F720" s="50">
        <v>5035827.07</v>
      </c>
      <c r="G720" s="51">
        <f t="shared" si="11"/>
        <v>5257266.0299999993</v>
      </c>
    </row>
    <row r="721" spans="2:7" ht="23.25">
      <c r="B721" s="46" t="s">
        <v>33</v>
      </c>
      <c r="C721" s="47" t="s">
        <v>12</v>
      </c>
      <c r="D721" s="48" t="s">
        <v>929</v>
      </c>
      <c r="E721" s="49">
        <v>8150755.4199999999</v>
      </c>
      <c r="F721" s="50">
        <v>3801260.9</v>
      </c>
      <c r="G721" s="51">
        <f t="shared" si="11"/>
        <v>4349494.5199999996</v>
      </c>
    </row>
    <row r="722" spans="2:7" ht="23.25">
      <c r="B722" s="46" t="s">
        <v>35</v>
      </c>
      <c r="C722" s="47" t="s">
        <v>12</v>
      </c>
      <c r="D722" s="48" t="s">
        <v>930</v>
      </c>
      <c r="E722" s="49">
        <v>8150755.4199999999</v>
      </c>
      <c r="F722" s="50">
        <v>3801260.9</v>
      </c>
      <c r="G722" s="51">
        <f t="shared" si="11"/>
        <v>4349494.5199999996</v>
      </c>
    </row>
    <row r="723" spans="2:7" ht="23.25">
      <c r="B723" s="46" t="s">
        <v>481</v>
      </c>
      <c r="C723" s="47" t="s">
        <v>12</v>
      </c>
      <c r="D723" s="48" t="s">
        <v>931</v>
      </c>
      <c r="E723" s="49">
        <v>2142337.6800000002</v>
      </c>
      <c r="F723" s="50">
        <v>1234566.17</v>
      </c>
      <c r="G723" s="51">
        <f t="shared" si="11"/>
        <v>907771.51000000024</v>
      </c>
    </row>
    <row r="724" spans="2:7" ht="15">
      <c r="B724" s="46" t="s">
        <v>730</v>
      </c>
      <c r="C724" s="47" t="s">
        <v>12</v>
      </c>
      <c r="D724" s="48" t="s">
        <v>932</v>
      </c>
      <c r="E724" s="49">
        <v>2142337.6800000002</v>
      </c>
      <c r="F724" s="50">
        <v>1234566.17</v>
      </c>
      <c r="G724" s="51">
        <f t="shared" si="11"/>
        <v>907771.51000000024</v>
      </c>
    </row>
    <row r="725" spans="2:7" ht="23.25">
      <c r="B725" s="34" t="s">
        <v>25</v>
      </c>
      <c r="C725" s="35" t="s">
        <v>12</v>
      </c>
      <c r="D725" s="36" t="s">
        <v>933</v>
      </c>
      <c r="E725" s="37">
        <v>4581200</v>
      </c>
      <c r="F725" s="38">
        <v>1178329.3400000001</v>
      </c>
      <c r="G725" s="39">
        <f t="shared" si="11"/>
        <v>3402870.66</v>
      </c>
    </row>
    <row r="726" spans="2:7" ht="23.25">
      <c r="B726" s="46" t="s">
        <v>680</v>
      </c>
      <c r="C726" s="47" t="s">
        <v>12</v>
      </c>
      <c r="D726" s="48" t="s">
        <v>934</v>
      </c>
      <c r="E726" s="49">
        <v>4581200</v>
      </c>
      <c r="F726" s="50">
        <v>1178329.3400000001</v>
      </c>
      <c r="G726" s="51">
        <f t="shared" si="11"/>
        <v>3402870.66</v>
      </c>
    </row>
    <row r="727" spans="2:7" ht="79.5">
      <c r="B727" s="52" t="s">
        <v>935</v>
      </c>
      <c r="C727" s="47" t="s">
        <v>12</v>
      </c>
      <c r="D727" s="48" t="s">
        <v>936</v>
      </c>
      <c r="E727" s="49">
        <v>4581200</v>
      </c>
      <c r="F727" s="50">
        <v>1178329.3400000001</v>
      </c>
      <c r="G727" s="51">
        <f t="shared" si="11"/>
        <v>3402870.66</v>
      </c>
    </row>
    <row r="728" spans="2:7" ht="23.25">
      <c r="B728" s="46" t="s">
        <v>33</v>
      </c>
      <c r="C728" s="47" t="s">
        <v>12</v>
      </c>
      <c r="D728" s="48" t="s">
        <v>937</v>
      </c>
      <c r="E728" s="49">
        <v>89800</v>
      </c>
      <c r="F728" s="50">
        <v>14128.17</v>
      </c>
      <c r="G728" s="51">
        <f t="shared" si="11"/>
        <v>75671.83</v>
      </c>
    </row>
    <row r="729" spans="2:7" ht="23.25">
      <c r="B729" s="46" t="s">
        <v>35</v>
      </c>
      <c r="C729" s="47" t="s">
        <v>12</v>
      </c>
      <c r="D729" s="48" t="s">
        <v>938</v>
      </c>
      <c r="E729" s="49">
        <v>89800</v>
      </c>
      <c r="F729" s="50">
        <v>14128.17</v>
      </c>
      <c r="G729" s="51">
        <f t="shared" si="11"/>
        <v>75671.83</v>
      </c>
    </row>
    <row r="730" spans="2:7" ht="15">
      <c r="B730" s="46" t="s">
        <v>344</v>
      </c>
      <c r="C730" s="47" t="s">
        <v>12</v>
      </c>
      <c r="D730" s="48" t="s">
        <v>939</v>
      </c>
      <c r="E730" s="49">
        <v>4491400</v>
      </c>
      <c r="F730" s="50">
        <v>1164201.17</v>
      </c>
      <c r="G730" s="51">
        <f t="shared" si="11"/>
        <v>3327198.83</v>
      </c>
    </row>
    <row r="731" spans="2:7" ht="23.25">
      <c r="B731" s="46" t="s">
        <v>361</v>
      </c>
      <c r="C731" s="47" t="s">
        <v>12</v>
      </c>
      <c r="D731" s="48" t="s">
        <v>940</v>
      </c>
      <c r="E731" s="49">
        <v>4491400</v>
      </c>
      <c r="F731" s="50">
        <v>1164201.17</v>
      </c>
      <c r="G731" s="51">
        <f t="shared" si="11"/>
        <v>3327198.83</v>
      </c>
    </row>
    <row r="732" spans="2:7" ht="23.25">
      <c r="B732" s="34" t="s">
        <v>941</v>
      </c>
      <c r="C732" s="35" t="s">
        <v>12</v>
      </c>
      <c r="D732" s="36" t="s">
        <v>942</v>
      </c>
      <c r="E732" s="37">
        <v>3547005</v>
      </c>
      <c r="F732" s="38">
        <v>2154612.3199999998</v>
      </c>
      <c r="G732" s="39">
        <f t="shared" si="11"/>
        <v>1392392.6800000002</v>
      </c>
    </row>
    <row r="733" spans="2:7" ht="15">
      <c r="B733" s="46" t="s">
        <v>943</v>
      </c>
      <c r="C733" s="47" t="s">
        <v>12</v>
      </c>
      <c r="D733" s="48" t="s">
        <v>944</v>
      </c>
      <c r="E733" s="49">
        <v>3547005</v>
      </c>
      <c r="F733" s="50">
        <v>2154612.3199999998</v>
      </c>
      <c r="G733" s="51">
        <f t="shared" si="11"/>
        <v>1392392.6800000002</v>
      </c>
    </row>
    <row r="734" spans="2:7" ht="45.75">
      <c r="B734" s="46" t="s">
        <v>945</v>
      </c>
      <c r="C734" s="47" t="s">
        <v>12</v>
      </c>
      <c r="D734" s="48" t="s">
        <v>946</v>
      </c>
      <c r="E734" s="49">
        <v>1618815</v>
      </c>
      <c r="F734" s="50">
        <v>939829.4</v>
      </c>
      <c r="G734" s="51">
        <f t="shared" si="11"/>
        <v>678985.6</v>
      </c>
    </row>
    <row r="735" spans="2:7" ht="57">
      <c r="B735" s="46" t="s">
        <v>21</v>
      </c>
      <c r="C735" s="47" t="s">
        <v>12</v>
      </c>
      <c r="D735" s="48" t="s">
        <v>947</v>
      </c>
      <c r="E735" s="49">
        <v>466940</v>
      </c>
      <c r="F735" s="50">
        <v>218483.43</v>
      </c>
      <c r="G735" s="51">
        <f t="shared" si="11"/>
        <v>248456.57</v>
      </c>
    </row>
    <row r="736" spans="2:7" ht="23.25">
      <c r="B736" s="46" t="s">
        <v>23</v>
      </c>
      <c r="C736" s="47" t="s">
        <v>12</v>
      </c>
      <c r="D736" s="48" t="s">
        <v>948</v>
      </c>
      <c r="E736" s="49">
        <v>466940</v>
      </c>
      <c r="F736" s="50">
        <v>218483.43</v>
      </c>
      <c r="G736" s="51">
        <f t="shared" si="11"/>
        <v>248456.57</v>
      </c>
    </row>
    <row r="737" spans="2:7" ht="23.25">
      <c r="B737" s="46" t="s">
        <v>33</v>
      </c>
      <c r="C737" s="47" t="s">
        <v>12</v>
      </c>
      <c r="D737" s="48" t="s">
        <v>949</v>
      </c>
      <c r="E737" s="49">
        <v>1131875</v>
      </c>
      <c r="F737" s="50">
        <v>711396</v>
      </c>
      <c r="G737" s="51">
        <f t="shared" si="11"/>
        <v>420479</v>
      </c>
    </row>
    <row r="738" spans="2:7" ht="23.25">
      <c r="B738" s="46" t="s">
        <v>35</v>
      </c>
      <c r="C738" s="47" t="s">
        <v>12</v>
      </c>
      <c r="D738" s="48" t="s">
        <v>950</v>
      </c>
      <c r="E738" s="49">
        <v>1131875</v>
      </c>
      <c r="F738" s="50">
        <v>711396</v>
      </c>
      <c r="G738" s="51">
        <f t="shared" si="11"/>
        <v>420479</v>
      </c>
    </row>
    <row r="739" spans="2:7" ht="15">
      <c r="B739" s="46" t="s">
        <v>47</v>
      </c>
      <c r="C739" s="47" t="s">
        <v>12</v>
      </c>
      <c r="D739" s="48" t="s">
        <v>951</v>
      </c>
      <c r="E739" s="49">
        <v>20000</v>
      </c>
      <c r="F739" s="50">
        <v>9949.9699999999993</v>
      </c>
      <c r="G739" s="51">
        <f t="shared" si="11"/>
        <v>10050.030000000001</v>
      </c>
    </row>
    <row r="740" spans="2:7" ht="15">
      <c r="B740" s="46" t="s">
        <v>49</v>
      </c>
      <c r="C740" s="47" t="s">
        <v>12</v>
      </c>
      <c r="D740" s="48" t="s">
        <v>952</v>
      </c>
      <c r="E740" s="49">
        <v>20000</v>
      </c>
      <c r="F740" s="50">
        <v>9949.9699999999993</v>
      </c>
      <c r="G740" s="51">
        <f t="shared" si="11"/>
        <v>10050.030000000001</v>
      </c>
    </row>
    <row r="741" spans="2:7" ht="34.5">
      <c r="B741" s="46" t="s">
        <v>953</v>
      </c>
      <c r="C741" s="47" t="s">
        <v>12</v>
      </c>
      <c r="D741" s="48" t="s">
        <v>954</v>
      </c>
      <c r="E741" s="49">
        <v>1928190</v>
      </c>
      <c r="F741" s="50">
        <v>1214782.92</v>
      </c>
      <c r="G741" s="51">
        <f t="shared" si="11"/>
        <v>713407.08000000007</v>
      </c>
    </row>
    <row r="742" spans="2:7" ht="57">
      <c r="B742" s="46" t="s">
        <v>21</v>
      </c>
      <c r="C742" s="47" t="s">
        <v>12</v>
      </c>
      <c r="D742" s="48" t="s">
        <v>955</v>
      </c>
      <c r="E742" s="49">
        <v>1928190</v>
      </c>
      <c r="F742" s="50">
        <v>1214782.92</v>
      </c>
      <c r="G742" s="51">
        <f t="shared" si="11"/>
        <v>713407.08000000007</v>
      </c>
    </row>
    <row r="743" spans="2:7" ht="24" thickBot="1">
      <c r="B743" s="46" t="s">
        <v>23</v>
      </c>
      <c r="C743" s="47" t="s">
        <v>12</v>
      </c>
      <c r="D743" s="48" t="s">
        <v>956</v>
      </c>
      <c r="E743" s="49">
        <v>1928190</v>
      </c>
      <c r="F743" s="50">
        <v>1214782.92</v>
      </c>
      <c r="G743" s="51">
        <f t="shared" si="11"/>
        <v>713407.08000000007</v>
      </c>
    </row>
    <row r="744" spans="2:7" ht="9" customHeight="1" thickBot="1">
      <c r="B744" s="53"/>
      <c r="C744" s="54"/>
      <c r="D744" s="55"/>
      <c r="E744" s="56"/>
      <c r="F744" s="54"/>
      <c r="G744" s="54"/>
    </row>
    <row r="745" spans="2:7" ht="13.5" customHeight="1" thickBot="1">
      <c r="B745" s="57" t="s">
        <v>957</v>
      </c>
      <c r="C745" s="58" t="s">
        <v>958</v>
      </c>
      <c r="D745" s="59" t="s">
        <v>13</v>
      </c>
      <c r="E745" s="60">
        <v>-9013712.0899999999</v>
      </c>
      <c r="F745" s="60">
        <v>30427239.260000002</v>
      </c>
      <c r="G745" s="61" t="s">
        <v>959</v>
      </c>
    </row>
  </sheetData>
  <mergeCells count="7">
    <mergeCell ref="G4:G9"/>
    <mergeCell ref="B2:E2"/>
    <mergeCell ref="B4:B11"/>
    <mergeCell ref="C4:C11"/>
    <mergeCell ref="D4:D9"/>
    <mergeCell ref="E4:E11"/>
    <mergeCell ref="F4:F9"/>
  </mergeCells>
  <conditionalFormatting sqref="F14:G14 F16:G16">
    <cfRule type="cellIs" priority="3" stopIfTrue="1" operator="equal">
      <formula>0</formula>
    </cfRule>
  </conditionalFormatting>
  <conditionalFormatting sqref="F28:G29">
    <cfRule type="cellIs" priority="2" stopIfTrue="1" operator="equal">
      <formula>0</formula>
    </cfRule>
  </conditionalFormatting>
  <conditionalFormatting sqref="F31:G31">
    <cfRule type="cellIs" priority="1" stopIfTrue="1" operator="equal">
      <formula>0</formula>
    </cfRule>
  </conditionalFormatting>
  <pageMargins left="0.70866141732283472" right="0.70866141732283472" top="0.74803149606299213" bottom="0.74803149606299213" header="0.31496062992125984" footer="0.31496062992125984"/>
  <pageSetup paperSize="9" scale="7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PetrovivZhV</dc:creator>
  <cp:lastModifiedBy>PetrovivZhV</cp:lastModifiedBy>
  <dcterms:created xsi:type="dcterms:W3CDTF">2023-10-06T06:17:50Z</dcterms:created>
  <dcterms:modified xsi:type="dcterms:W3CDTF">2023-10-06T06:19:42Z</dcterms:modified>
</cp:coreProperties>
</file>